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1"/>
  </bookViews>
  <sheets>
    <sheet name="Район" sheetId="2" r:id="rId1"/>
    <sheet name="Район (тыс. руб.)" sheetId="3" r:id="rId2"/>
  </sheets>
  <definedNames>
    <definedName name="_xlnm.Print_Titles" localSheetId="0">Район!$5:$7</definedName>
    <definedName name="_xlnm.Print_Titles" localSheetId="1">'Район (тыс. руб.)'!$13:$15</definedName>
    <definedName name="_xlnm.Print_Area" localSheetId="0">Район!$A$1:$J$122</definedName>
    <definedName name="_xlnm.Print_Area" localSheetId="1">'Район (тыс. руб.)'!$A$1:$I$137</definedName>
  </definedNames>
  <calcPr calcId="162913"/>
</workbook>
</file>

<file path=xl/calcChain.xml><?xml version="1.0" encoding="utf-8"?>
<calcChain xmlns="http://schemas.openxmlformats.org/spreadsheetml/2006/main">
  <c r="H123" i="3" l="1"/>
  <c r="D20" i="3" l="1"/>
  <c r="D91" i="3" l="1"/>
  <c r="D86" i="3"/>
  <c r="D81" i="3"/>
  <c r="D76" i="3"/>
  <c r="D71" i="3"/>
  <c r="D66" i="3"/>
  <c r="D61" i="3"/>
  <c r="D56" i="3"/>
  <c r="D51" i="3"/>
  <c r="D46" i="3"/>
  <c r="D41" i="3"/>
  <c r="D36" i="3"/>
  <c r="D31" i="3"/>
  <c r="D26" i="3"/>
  <c r="F18" i="3" l="1"/>
  <c r="F121" i="3"/>
  <c r="D111" i="3"/>
  <c r="E111" i="3"/>
  <c r="F111" i="3"/>
  <c r="G111" i="3"/>
  <c r="C111" i="3"/>
  <c r="H114" i="3"/>
  <c r="I114" i="3" s="1"/>
  <c r="H115" i="3"/>
  <c r="H113" i="3"/>
  <c r="G18" i="3"/>
  <c r="C18" i="3"/>
  <c r="D18" i="3"/>
  <c r="E18" i="3"/>
  <c r="E133" i="3" s="1"/>
  <c r="C19" i="3"/>
  <c r="D19" i="3"/>
  <c r="E19" i="3"/>
  <c r="F19" i="3"/>
  <c r="C20" i="3"/>
  <c r="E20" i="3"/>
  <c r="F20" i="3"/>
  <c r="G19" i="3"/>
  <c r="G20" i="3"/>
  <c r="H90" i="3"/>
  <c r="I90" i="3" s="1"/>
  <c r="H89" i="3"/>
  <c r="I89" i="3" s="1"/>
  <c r="H88" i="3"/>
  <c r="E86" i="3"/>
  <c r="F86" i="3"/>
  <c r="G86" i="3"/>
  <c r="H45" i="3"/>
  <c r="I45" i="3" s="1"/>
  <c r="H44" i="3"/>
  <c r="I44" i="3" s="1"/>
  <c r="H43" i="3"/>
  <c r="I43" i="3" s="1"/>
  <c r="H130" i="3"/>
  <c r="I130" i="3" s="1"/>
  <c r="H129" i="3"/>
  <c r="I129" i="3" s="1"/>
  <c r="H128" i="3"/>
  <c r="I128" i="3" s="1"/>
  <c r="H125" i="3"/>
  <c r="I125" i="3" s="1"/>
  <c r="H124" i="3"/>
  <c r="I124" i="3" s="1"/>
  <c r="I123" i="3"/>
  <c r="H120" i="3"/>
  <c r="I120" i="3" s="1"/>
  <c r="H119" i="3"/>
  <c r="I119" i="3" s="1"/>
  <c r="H118" i="3"/>
  <c r="I118" i="3" s="1"/>
  <c r="I115" i="3"/>
  <c r="H110" i="3"/>
  <c r="I110" i="3" s="1"/>
  <c r="H109" i="3"/>
  <c r="I109" i="3" s="1"/>
  <c r="H108" i="3"/>
  <c r="I108" i="3" s="1"/>
  <c r="H105" i="3"/>
  <c r="I105" i="3" s="1"/>
  <c r="H104" i="3"/>
  <c r="I104" i="3" s="1"/>
  <c r="H103" i="3"/>
  <c r="I103" i="3" s="1"/>
  <c r="H100" i="3"/>
  <c r="I100" i="3" s="1"/>
  <c r="H99" i="3"/>
  <c r="I99" i="3" s="1"/>
  <c r="H98" i="3"/>
  <c r="I98" i="3" s="1"/>
  <c r="H95" i="3"/>
  <c r="I95" i="3" s="1"/>
  <c r="H94" i="3"/>
  <c r="I94" i="3" s="1"/>
  <c r="H93" i="3"/>
  <c r="I93" i="3" s="1"/>
  <c r="H85" i="3"/>
  <c r="I85" i="3" s="1"/>
  <c r="H84" i="3"/>
  <c r="I84" i="3" s="1"/>
  <c r="H83" i="3"/>
  <c r="I83" i="3" s="1"/>
  <c r="H80" i="3"/>
  <c r="I80" i="3" s="1"/>
  <c r="H79" i="3"/>
  <c r="I79" i="3" s="1"/>
  <c r="H78" i="3"/>
  <c r="I78" i="3" s="1"/>
  <c r="H75" i="3"/>
  <c r="I75" i="3" s="1"/>
  <c r="H74" i="3"/>
  <c r="I74" i="3" s="1"/>
  <c r="H73" i="3"/>
  <c r="I73" i="3" s="1"/>
  <c r="H70" i="3"/>
  <c r="I70" i="3" s="1"/>
  <c r="H69" i="3"/>
  <c r="I69" i="3" s="1"/>
  <c r="H68" i="3"/>
  <c r="I68" i="3" s="1"/>
  <c r="H65" i="3"/>
  <c r="I65" i="3" s="1"/>
  <c r="H64" i="3"/>
  <c r="I64" i="3" s="1"/>
  <c r="H63" i="3"/>
  <c r="I63" i="3" s="1"/>
  <c r="H60" i="3"/>
  <c r="I60" i="3" s="1"/>
  <c r="H59" i="3"/>
  <c r="I59" i="3" s="1"/>
  <c r="H58" i="3"/>
  <c r="I58" i="3" s="1"/>
  <c r="H55" i="3"/>
  <c r="I55" i="3" s="1"/>
  <c r="H54" i="3"/>
  <c r="I54" i="3" s="1"/>
  <c r="H53" i="3"/>
  <c r="I53" i="3" s="1"/>
  <c r="H50" i="3"/>
  <c r="I50" i="3" s="1"/>
  <c r="H49" i="3"/>
  <c r="I49" i="3" s="1"/>
  <c r="H48" i="3"/>
  <c r="I48" i="3" s="1"/>
  <c r="H40" i="3"/>
  <c r="I40" i="3" s="1"/>
  <c r="H39" i="3"/>
  <c r="I39" i="3" s="1"/>
  <c r="H38" i="3"/>
  <c r="I38" i="3" s="1"/>
  <c r="H35" i="3"/>
  <c r="I35" i="3" s="1"/>
  <c r="H34" i="3"/>
  <c r="I34" i="3" s="1"/>
  <c r="H33" i="3"/>
  <c r="I33" i="3" s="1"/>
  <c r="H30" i="3"/>
  <c r="I30" i="3" s="1"/>
  <c r="H29" i="3"/>
  <c r="I29" i="3" s="1"/>
  <c r="H28" i="3"/>
  <c r="I28" i="3" s="1"/>
  <c r="H24" i="3"/>
  <c r="I24" i="3" s="1"/>
  <c r="H25" i="3"/>
  <c r="I25" i="3"/>
  <c r="H23" i="3"/>
  <c r="I23" i="3" s="1"/>
  <c r="H86" i="3" l="1"/>
  <c r="I20" i="3"/>
  <c r="H18" i="3"/>
  <c r="H20" i="3"/>
  <c r="I19" i="3"/>
  <c r="H19" i="3"/>
  <c r="I113" i="3"/>
  <c r="I88" i="3"/>
  <c r="I86" i="3" s="1"/>
  <c r="C126" i="3"/>
  <c r="I18" i="3" l="1"/>
  <c r="I61" i="3"/>
  <c r="H61" i="3"/>
  <c r="G61" i="3"/>
  <c r="F61" i="3"/>
  <c r="E61" i="3"/>
  <c r="C61" i="3"/>
  <c r="I126" i="3" l="1"/>
  <c r="I121" i="3"/>
  <c r="I116" i="3"/>
  <c r="I111" i="3"/>
  <c r="I106" i="3"/>
  <c r="I101" i="3"/>
  <c r="I96" i="3"/>
  <c r="I91" i="3"/>
  <c r="I81" i="3"/>
  <c r="I76" i="3"/>
  <c r="I71" i="3"/>
  <c r="I66" i="3"/>
  <c r="I56" i="3"/>
  <c r="I51" i="3"/>
  <c r="I46" i="3"/>
  <c r="I41" i="3"/>
  <c r="I36" i="3"/>
  <c r="I31" i="3"/>
  <c r="I26" i="3"/>
  <c r="I21" i="3"/>
  <c r="I135" i="3"/>
  <c r="I134" i="3"/>
  <c r="I133" i="3"/>
  <c r="H126" i="3"/>
  <c r="H121" i="3"/>
  <c r="H116" i="3"/>
  <c r="H111" i="3"/>
  <c r="H106" i="3"/>
  <c r="H101" i="3"/>
  <c r="H96" i="3"/>
  <c r="H91" i="3"/>
  <c r="H81" i="3"/>
  <c r="H76" i="3"/>
  <c r="H71" i="3"/>
  <c r="H66" i="3"/>
  <c r="H56" i="3"/>
  <c r="H51" i="3"/>
  <c r="H46" i="3"/>
  <c r="H41" i="3"/>
  <c r="H36" i="3"/>
  <c r="H31" i="3"/>
  <c r="H26" i="3"/>
  <c r="H21" i="3"/>
  <c r="H135" i="3"/>
  <c r="H134" i="3"/>
  <c r="H133" i="3"/>
  <c r="F135" i="3"/>
  <c r="C21" i="3"/>
  <c r="G126" i="3"/>
  <c r="F126" i="3"/>
  <c r="E126" i="3"/>
  <c r="D126" i="3"/>
  <c r="G121" i="3"/>
  <c r="E121" i="3"/>
  <c r="D121" i="3"/>
  <c r="C121" i="3"/>
  <c r="G116" i="3"/>
  <c r="F116" i="3"/>
  <c r="E116" i="3"/>
  <c r="D116" i="3"/>
  <c r="C116" i="3"/>
  <c r="G106" i="3"/>
  <c r="F106" i="3"/>
  <c r="E106" i="3"/>
  <c r="D106" i="3"/>
  <c r="C106" i="3"/>
  <c r="G101" i="3"/>
  <c r="F101" i="3"/>
  <c r="E101" i="3"/>
  <c r="D101" i="3"/>
  <c r="C101" i="3"/>
  <c r="G96" i="3"/>
  <c r="F96" i="3"/>
  <c r="E96" i="3"/>
  <c r="D96" i="3"/>
  <c r="C96" i="3"/>
  <c r="G91" i="3"/>
  <c r="F91" i="3"/>
  <c r="E91" i="3"/>
  <c r="C91" i="3"/>
  <c r="C86" i="3"/>
  <c r="G81" i="3"/>
  <c r="F81" i="3"/>
  <c r="E81" i="3"/>
  <c r="C81" i="3"/>
  <c r="G76" i="3"/>
  <c r="F76" i="3"/>
  <c r="E76" i="3"/>
  <c r="C76" i="3"/>
  <c r="G71" i="3"/>
  <c r="F71" i="3"/>
  <c r="E71" i="3"/>
  <c r="C71" i="3"/>
  <c r="G66" i="3"/>
  <c r="F66" i="3"/>
  <c r="E66" i="3"/>
  <c r="C66" i="3"/>
  <c r="G56" i="3"/>
  <c r="F56" i="3"/>
  <c r="E56" i="3"/>
  <c r="C56" i="3"/>
  <c r="G51" i="3"/>
  <c r="F51" i="3"/>
  <c r="E51" i="3"/>
  <c r="C51" i="3"/>
  <c r="G46" i="3"/>
  <c r="F46" i="3"/>
  <c r="E46" i="3"/>
  <c r="C46" i="3"/>
  <c r="G41" i="3"/>
  <c r="F41" i="3"/>
  <c r="E41" i="3"/>
  <c r="C41" i="3"/>
  <c r="G36" i="3"/>
  <c r="F36" i="3"/>
  <c r="E36" i="3"/>
  <c r="C36" i="3"/>
  <c r="G31" i="3"/>
  <c r="F31" i="3"/>
  <c r="E31" i="3"/>
  <c r="C31" i="3"/>
  <c r="G26" i="3"/>
  <c r="F26" i="3"/>
  <c r="E26" i="3"/>
  <c r="C26" i="3"/>
  <c r="G21" i="3"/>
  <c r="F21" i="3"/>
  <c r="E21" i="3"/>
  <c r="D21" i="3"/>
  <c r="G135" i="3"/>
  <c r="E135" i="3"/>
  <c r="D135" i="3"/>
  <c r="C135" i="3"/>
  <c r="G134" i="3"/>
  <c r="F134" i="3"/>
  <c r="E134" i="3"/>
  <c r="D134" i="3"/>
  <c r="C134" i="3"/>
  <c r="G133" i="3"/>
  <c r="F133" i="3"/>
  <c r="D133" i="3"/>
  <c r="C133" i="3"/>
  <c r="D16" i="3" l="1"/>
  <c r="D131" i="3" s="1"/>
  <c r="G16" i="3"/>
  <c r="G131" i="3" s="1"/>
  <c r="F16" i="3"/>
  <c r="F131" i="3" s="1"/>
  <c r="E16" i="3"/>
  <c r="E131" i="3" s="1"/>
  <c r="I16" i="3"/>
  <c r="I131" i="3" s="1"/>
  <c r="H16" i="3"/>
  <c r="H131" i="3" s="1"/>
  <c r="C16" i="3"/>
  <c r="C131" i="3" s="1"/>
  <c r="J113" i="2"/>
  <c r="J108" i="2"/>
  <c r="J103" i="2"/>
  <c r="J98" i="2"/>
  <c r="J93" i="2"/>
  <c r="J88" i="2"/>
  <c r="J83" i="2"/>
  <c r="J78" i="2"/>
  <c r="J73" i="2"/>
  <c r="J68" i="2"/>
  <c r="J63" i="2"/>
  <c r="J58" i="2"/>
  <c r="J53" i="2"/>
  <c r="J48" i="2"/>
  <c r="J43" i="2"/>
  <c r="J38" i="2"/>
  <c r="J33" i="2"/>
  <c r="J28" i="2"/>
  <c r="J23" i="2"/>
  <c r="J18" i="2"/>
  <c r="J13" i="2"/>
  <c r="J12" i="2"/>
  <c r="J122" i="2" s="1"/>
  <c r="J11" i="2"/>
  <c r="J121" i="2" s="1"/>
  <c r="J10" i="2"/>
  <c r="J120" i="2" s="1"/>
  <c r="I113" i="2"/>
  <c r="I108" i="2"/>
  <c r="I103" i="2"/>
  <c r="I98" i="2"/>
  <c r="I93" i="2"/>
  <c r="I88" i="2"/>
  <c r="I83" i="2"/>
  <c r="I78" i="2"/>
  <c r="I73" i="2"/>
  <c r="I68" i="2"/>
  <c r="I63" i="2"/>
  <c r="I58" i="2"/>
  <c r="I53" i="2"/>
  <c r="I48" i="2"/>
  <c r="I43" i="2"/>
  <c r="I38" i="2"/>
  <c r="I33" i="2"/>
  <c r="I28" i="2"/>
  <c r="I23" i="2"/>
  <c r="I18" i="2"/>
  <c r="I13" i="2"/>
  <c r="I12" i="2"/>
  <c r="I122" i="2" s="1"/>
  <c r="I11" i="2"/>
  <c r="I121" i="2" s="1"/>
  <c r="I10" i="2"/>
  <c r="I120" i="2" s="1"/>
  <c r="H113" i="2"/>
  <c r="H108" i="2"/>
  <c r="H103" i="2"/>
  <c r="H98" i="2"/>
  <c r="H93" i="2"/>
  <c r="H88" i="2"/>
  <c r="H83" i="2"/>
  <c r="H78" i="2"/>
  <c r="H73" i="2"/>
  <c r="H68" i="2"/>
  <c r="H63" i="2"/>
  <c r="H58" i="2"/>
  <c r="H53" i="2"/>
  <c r="H48" i="2"/>
  <c r="H43" i="2"/>
  <c r="H38" i="2"/>
  <c r="H33" i="2"/>
  <c r="H28" i="2"/>
  <c r="H23" i="2"/>
  <c r="H18" i="2"/>
  <c r="H13" i="2"/>
  <c r="H12" i="2"/>
  <c r="H122" i="2" s="1"/>
  <c r="H11" i="2"/>
  <c r="H121" i="2" s="1"/>
  <c r="H10" i="2"/>
  <c r="H120" i="2" s="1"/>
  <c r="D10" i="2"/>
  <c r="D11" i="2"/>
  <c r="D12" i="2"/>
  <c r="F12" i="2"/>
  <c r="G12" i="2"/>
  <c r="F11" i="2"/>
  <c r="G11" i="2"/>
  <c r="F10" i="2"/>
  <c r="G10" i="2"/>
  <c r="E10" i="2"/>
  <c r="E11" i="2"/>
  <c r="E12" i="2"/>
  <c r="C10" i="2"/>
  <c r="C11" i="2"/>
  <c r="C12" i="2"/>
  <c r="G108" i="2"/>
  <c r="F108" i="2"/>
  <c r="E108" i="2"/>
  <c r="D108" i="2"/>
  <c r="C108" i="2"/>
  <c r="I8" i="2" l="1"/>
  <c r="I118" i="2" s="1"/>
  <c r="H8" i="2"/>
  <c r="H118" i="2" s="1"/>
  <c r="J8" i="2"/>
  <c r="J118" i="2" s="1"/>
  <c r="E13" i="2"/>
  <c r="F13" i="2"/>
  <c r="G13" i="2"/>
  <c r="D121" i="2" l="1"/>
  <c r="D13" i="2"/>
  <c r="D113" i="2"/>
  <c r="E113" i="2"/>
  <c r="F113" i="2"/>
  <c r="G113" i="2"/>
  <c r="D103" i="2"/>
  <c r="E103" i="2"/>
  <c r="F103" i="2"/>
  <c r="G103" i="2"/>
  <c r="D98" i="2"/>
  <c r="E98" i="2"/>
  <c r="F98" i="2"/>
  <c r="G98" i="2"/>
  <c r="D93" i="2"/>
  <c r="E93" i="2"/>
  <c r="F93" i="2"/>
  <c r="G93" i="2"/>
  <c r="D88" i="2"/>
  <c r="E88" i="2"/>
  <c r="F88" i="2"/>
  <c r="G88" i="2"/>
  <c r="D83" i="2"/>
  <c r="E83" i="2"/>
  <c r="F83" i="2"/>
  <c r="G83" i="2"/>
  <c r="D78" i="2"/>
  <c r="E78" i="2"/>
  <c r="F78" i="2"/>
  <c r="G78" i="2"/>
  <c r="D73" i="2"/>
  <c r="E73" i="2"/>
  <c r="F73" i="2"/>
  <c r="G73" i="2"/>
  <c r="D68" i="2"/>
  <c r="E68" i="2"/>
  <c r="F68" i="2"/>
  <c r="G68" i="2"/>
  <c r="D63" i="2"/>
  <c r="E63" i="2"/>
  <c r="F63" i="2"/>
  <c r="G63" i="2"/>
  <c r="D58" i="2"/>
  <c r="E58" i="2"/>
  <c r="F58" i="2"/>
  <c r="G58" i="2"/>
  <c r="D53" i="2"/>
  <c r="E53" i="2"/>
  <c r="F53" i="2"/>
  <c r="G53" i="2"/>
  <c r="D48" i="2"/>
  <c r="E48" i="2"/>
  <c r="F48" i="2"/>
  <c r="G48" i="2"/>
  <c r="D43" i="2"/>
  <c r="E43" i="2"/>
  <c r="F43" i="2"/>
  <c r="G43" i="2"/>
  <c r="D38" i="2"/>
  <c r="E38" i="2"/>
  <c r="F38" i="2"/>
  <c r="G38" i="2"/>
  <c r="D33" i="2"/>
  <c r="E33" i="2"/>
  <c r="F33" i="2"/>
  <c r="G33" i="2"/>
  <c r="D28" i="2"/>
  <c r="E28" i="2"/>
  <c r="F28" i="2"/>
  <c r="G28" i="2"/>
  <c r="D23" i="2"/>
  <c r="E23" i="2"/>
  <c r="F23" i="2"/>
  <c r="G23" i="2"/>
  <c r="D18" i="2"/>
  <c r="E18" i="2"/>
  <c r="F18" i="2"/>
  <c r="G18" i="2"/>
  <c r="D122" i="2"/>
  <c r="E122" i="2"/>
  <c r="F122" i="2"/>
  <c r="G122" i="2"/>
  <c r="E121" i="2"/>
  <c r="F121" i="2"/>
  <c r="G121" i="2"/>
  <c r="D120" i="2"/>
  <c r="E120" i="2"/>
  <c r="F120" i="2"/>
  <c r="G120" i="2"/>
  <c r="E8" i="2" l="1"/>
  <c r="G8" i="2"/>
  <c r="G118" i="2" s="1"/>
  <c r="D8" i="2"/>
  <c r="D118" i="2" s="1"/>
  <c r="F8" i="2"/>
  <c r="F118" i="2" s="1"/>
  <c r="E118" i="2"/>
  <c r="C116" i="2" l="1"/>
  <c r="C115" i="2"/>
  <c r="C122" i="2"/>
  <c r="C103" i="2"/>
  <c r="C98" i="2"/>
  <c r="C93" i="2"/>
  <c r="C88" i="2"/>
  <c r="C83" i="2"/>
  <c r="C78" i="2"/>
  <c r="C73" i="2"/>
  <c r="C68" i="2"/>
  <c r="C63" i="2"/>
  <c r="C58" i="2"/>
  <c r="C53" i="2"/>
  <c r="C48" i="2"/>
  <c r="C43" i="2"/>
  <c r="C38" i="2"/>
  <c r="C33" i="2"/>
  <c r="C28" i="2"/>
  <c r="C23" i="2"/>
  <c r="C18" i="2"/>
  <c r="C113" i="2" l="1"/>
  <c r="C8" i="2"/>
  <c r="C118" i="2" s="1"/>
  <c r="C121" i="2"/>
  <c r="C120" i="2"/>
</calcChain>
</file>

<file path=xl/sharedStrings.xml><?xml version="1.0" encoding="utf-8"?>
<sst xmlns="http://schemas.openxmlformats.org/spreadsheetml/2006/main" count="311" uniqueCount="97">
  <si>
    <t xml:space="preserve">№ </t>
  </si>
  <si>
    <t>Наименование показателя</t>
  </si>
  <si>
    <t>Плановый период</t>
  </si>
  <si>
    <t>Расходы на реализацию муниципальных программ - всего:</t>
  </si>
  <si>
    <t>в том числе:</t>
  </si>
  <si>
    <t>федеральный бюджет</t>
  </si>
  <si>
    <t>окружной бюджет</t>
  </si>
  <si>
    <t xml:space="preserve">бюджет района </t>
  </si>
  <si>
    <t>1.1</t>
  </si>
  <si>
    <t>Непрограммные расходы бюджета: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</si>
  <si>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</si>
  <si>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Муниципальная программа Белоярского района "Развитие образования Белоярского района на 2014-2020 годы"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</si>
  <si>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</si>
  <si>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1.2</t>
  </si>
  <si>
    <t>1.3</t>
  </si>
  <si>
    <t>Муниципальная программа Белоярского района "Доступная среда на 2014-2020 годы"</t>
  </si>
  <si>
    <t>1.4</t>
  </si>
  <si>
    <t>Муниципальная программа Белоярского района "Развитие культуры Белоярского района на 2014-2020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</si>
  <si>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</si>
  <si>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</si>
  <si>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Муниципальная программа Белоярского района "Развитие агропромышленного комплекса на 2014-2020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</si>
  <si>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</si>
  <si>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</si>
  <si>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</si>
  <si>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</si>
  <si>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</si>
  <si>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Муниципальная программа Белоярского района "Охрана окружающей среды  на 2014–2020 годы"</t>
  </si>
  <si>
    <t>Муниципальная программа Белоярского района "Управление муниципальным имуществом на 2014-2020 годы"</t>
  </si>
  <si>
    <t>Муниципальная программа Белоярского района "Информационное общество на 2014-2020 годы"</t>
  </si>
  <si>
    <t>Муниципальная программа Белоярского района "Развитие транспортной системы на 2014-2020 годы"</t>
  </si>
  <si>
    <t>Муниципальная программа Белоярского района "Управление муниципальными финансами в Белоярском районе на 2014-2020 годы"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</si>
  <si>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</si>
  <si>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</si>
  <si>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</si>
  <si>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</si>
  <si>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</si>
  <si>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</si>
  <si>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</si>
  <si>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</si>
  <si>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</si>
  <si>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</si>
  <si>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</si>
  <si>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</si>
  <si>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</si>
  <si>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</si>
  <si>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</si>
  <si>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</si>
  <si>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</si>
  <si>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ВСЕГО расходов:</t>
  </si>
  <si>
    <t>Отчетный
 2016 год</t>
  </si>
  <si>
    <t>Текущий финансовый 2017 год</t>
  </si>
  <si>
    <t>Очередной финансовый 2018 год</t>
  </si>
  <si>
    <t>2019 год</t>
  </si>
  <si>
    <t>2020 год</t>
  </si>
  <si>
    <t>2021 год</t>
  </si>
  <si>
    <t>2022 год</t>
  </si>
  <si>
    <t>2023 год</t>
  </si>
  <si>
    <t>СВЕДЕНИЯ О ПРЕДЕЛЬНЫХ ОБЪЕМАХ ФИНАНСОВОГО ОБЕСПЕЧЕНИЯ РЕАЛИЗАЦИИ МУНИЦИПАЛЬНЫХ ПРОГРАММ БЕЛОЯРСКОГО РАЙОНА</t>
  </si>
  <si>
    <t>Приложение  № 2</t>
  </si>
  <si>
    <t>Муниципальная программа Белоярского района "Формирование современной городской среды на 2018-2022 годы"</t>
  </si>
  <si>
    <t>Отчетный
 2017 год</t>
  </si>
  <si>
    <t>Очередной финансовый 2019 год</t>
  </si>
  <si>
    <t>Муниципальная программа «Развитие образования Белоярского района на 2019 – 2024 годы»</t>
  </si>
  <si>
    <t>Муниципальная программа  «Доступная среда на 2019 - 2024 годы»</t>
  </si>
  <si>
    <t>Муниципальная программа «Развитие культуры  Белоярского района на 2019 - 2024 годы»</t>
  </si>
  <si>
    <t>Муниципальная программа «Развитие физической культуры, спорта и молодежной политики на территории Белоярского района на 2019-2024 годы»</t>
  </si>
  <si>
    <t>Муниципальная программа «Повышение эффективности деятельности органов местного самоуправления Белоярского района на 2019–2024 годы»</t>
  </si>
  <si>
    <t>Муниципальная программа «Развитие агропромышленного комплекса на 2019 - 2024 годы»</t>
  </si>
  <si>
    <t xml:space="preserve">Муниципальная программа 
«Укрепление межнационального и межконфессионального согласия, профилактика экстремизма на 2019 - 2024 годы» 
</t>
  </si>
  <si>
    <t xml:space="preserve"> Муниципальная программа «Обеспечение доступным и комфортным жильем жителей Белоярского района в 2019 – 2024 годах»</t>
  </si>
  <si>
    <t>«Развитие жилищно-коммунального комплекса и повышение энергетической эффективности в Белоярском районе на 2019 - 2024 годы»</t>
  </si>
  <si>
    <t>Муниципальная программа «Профилактика терроризма и правонарушений в сфере общественного порядка в Белоярском районе на 2019 - 2024 годы»</t>
  </si>
  <si>
    <t>Муниципальная программа «Охрана окружающей среды на 2019 – 2024 годы»</t>
  </si>
  <si>
    <t>Муниципальная программа «Управление муниципальным имуществом на 2019 – 2024 годы»</t>
  </si>
  <si>
    <t>Муниципальная программа «Информационное общество на 2019-2024 годы»</t>
  </si>
  <si>
    <t>Муниципальная программа «Управление муниципальными финансами в Белоярском районе на 2019 – 2024 годы»</t>
  </si>
  <si>
    <t>Муниципальная программа «Развитие малого и среднего предпринимательства и туризма в Белоярском районе на 2019 - 2024 годы»</t>
  </si>
  <si>
    <t>Муниципальная программа «Социальная поддержка отдельных категорий граждан на территории 
 Белоярского района на 2019-2024 годы»</t>
  </si>
  <si>
    <t>Муниципальная программа «Социально-экономическое развитие коренных малочисленных народов Севера
 на территории Белоярского района на 2019 – 2024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</si>
  <si>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2019 - 2024 годы»</t>
  </si>
  <si>
    <t>Муниципальная программа «Развитие транспортной системы Белоярского района на 2019-2024 годы»</t>
  </si>
  <si>
    <t>1.21</t>
  </si>
  <si>
    <t>Расходы на реализацию муниципальных программ - всего, в том числе:</t>
  </si>
  <si>
    <t>II</t>
  </si>
  <si>
    <t>I</t>
  </si>
  <si>
    <t>(тыс. рублей)</t>
  </si>
  <si>
    <t xml:space="preserve">к постановлению администрации </t>
  </si>
  <si>
    <t xml:space="preserve">Белоярского района </t>
  </si>
  <si>
    <t xml:space="preserve">от   ноября  2018 года № </t>
  </si>
  <si>
    <t>Приложение № 2</t>
  </si>
  <si>
    <t>к бюджетному прогнозу Белоярского района</t>
  </si>
  <si>
    <t>на период до 2023 года</t>
  </si>
  <si>
    <t>СВЕДЕНИЯ О ПРЕДЕЛЬНЫХ ОБЪЕМАХ ФИНАНСОВОГО ОБЕСПЕЧЕНИЯ РЕАЛИЗАЦИИ МУНИЦИПАЛЬНЫХ ПРОГРАММ БЕЛОЯРСКОГО РАЙОНА НА ПЕРИОД ДО 2023 ГОДА</t>
  </si>
  <si>
    <t>Текущий финансовый 2018 год</t>
  </si>
  <si>
    <t>___________________________________________</t>
  </si>
  <si>
    <t>Муниципальная программа Белоярского района «Совершенствование межбюджетных отношений в Белоярском районе на 2014 - 2020 годы»</t>
  </si>
  <si>
    <t>Муниципальная программа Белоярского района «Формирование современной городской среды на 2018-2022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</si>
</sst>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4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top" wrapText="1"/>
    </xf>
    <xf numFmtId="164" fontId="2" fillId="3" borderId="6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top"/>
    </xf>
    <xf numFmtId="164" fontId="1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/>
    <xf numFmtId="0" fontId="0" fillId="2" borderId="0" xfId="0" applyFill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2" fillId="3" borderId="1" xfId="0" applyFont="1" applyFill="1" applyBorder="1"/>
    <xf numFmtId="0" fontId="0" fillId="3" borderId="0" xfId="0" applyFill="1" applyAlignment="1">
      <alignment wrapText="1"/>
    </xf>
    <xf numFmtId="0" fontId="4" fillId="2" borderId="0" xfId="0" applyFont="1" applyFill="1"/>
    <xf numFmtId="164" fontId="0" fillId="0" borderId="0" xfId="0" applyNumberFormat="1"/>
    <xf numFmtId="164" fontId="3" fillId="0" borderId="0" xfId="0" applyNumberFormat="1" applyFont="1"/>
    <xf numFmtId="164" fontId="3" fillId="0" borderId="0" xfId="0" applyNumberFormat="1" applyFont="1" applyFill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2" xfId="0" applyFont="1" applyBorder="1"/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view="pageBreakPreview" topLeftCell="A10" zoomScaleNormal="100" zoomScaleSheetLayoutView="100" workbookViewId="0">
      <selection activeCell="F13" sqref="F13"/>
    </sheetView>
  </sheetViews>
  <sheetFormatPr defaultRowHeight="15" x14ac:dyDescent="0.25"/>
  <cols>
    <col min="1" max="1" width="8.28515625" customWidth="1"/>
    <col min="2" max="2" width="37.140625" customWidth="1"/>
    <col min="3" max="3" width="18" customWidth="1"/>
    <col min="4" max="4" width="17.7109375" customWidth="1"/>
    <col min="5" max="5" width="19.28515625" style="24" customWidth="1"/>
    <col min="6" max="6" width="18.7109375" customWidth="1"/>
    <col min="7" max="7" width="18.28515625" customWidth="1"/>
    <col min="8" max="8" width="19" customWidth="1"/>
    <col min="9" max="9" width="19.28515625" customWidth="1"/>
    <col min="10" max="10" width="19.140625" customWidth="1"/>
  </cols>
  <sheetData>
    <row r="1" spans="1:10" ht="15.75" x14ac:dyDescent="0.25">
      <c r="A1" s="45" t="s">
        <v>58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5.75" x14ac:dyDescent="0.25">
      <c r="A2" s="12"/>
      <c r="B2" s="12"/>
      <c r="C2" s="12"/>
      <c r="D2" s="12"/>
      <c r="E2" s="18"/>
      <c r="F2" s="12"/>
      <c r="G2" s="12"/>
      <c r="H2" s="12"/>
      <c r="I2" s="12"/>
      <c r="J2" s="12"/>
    </row>
    <row r="3" spans="1:10" ht="33.75" customHeight="1" x14ac:dyDescent="0.25">
      <c r="A3" s="46" t="s">
        <v>57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25">
      <c r="A4" s="11"/>
      <c r="B4" s="11"/>
      <c r="C4" s="11"/>
      <c r="D4" s="11"/>
      <c r="E4" s="19"/>
      <c r="F4" s="11"/>
      <c r="G4" s="11"/>
      <c r="H4" s="11"/>
      <c r="I4" s="11"/>
      <c r="J4" s="11"/>
    </row>
    <row r="5" spans="1:10" ht="39.75" customHeight="1" x14ac:dyDescent="0.25">
      <c r="A5" s="50" t="s">
        <v>0</v>
      </c>
      <c r="B5" s="50" t="s">
        <v>1</v>
      </c>
      <c r="C5" s="52" t="s">
        <v>49</v>
      </c>
      <c r="D5" s="52" t="s">
        <v>50</v>
      </c>
      <c r="E5" s="54" t="s">
        <v>51</v>
      </c>
      <c r="F5" s="47" t="s">
        <v>2</v>
      </c>
      <c r="G5" s="48"/>
      <c r="H5" s="48"/>
      <c r="I5" s="48"/>
      <c r="J5" s="49"/>
    </row>
    <row r="6" spans="1:10" ht="22.5" customHeight="1" x14ac:dyDescent="0.25">
      <c r="A6" s="51"/>
      <c r="B6" s="51"/>
      <c r="C6" s="53"/>
      <c r="D6" s="53"/>
      <c r="E6" s="55"/>
      <c r="F6" s="1" t="s">
        <v>52</v>
      </c>
      <c r="G6" s="1" t="s">
        <v>53</v>
      </c>
      <c r="H6" s="1" t="s">
        <v>54</v>
      </c>
      <c r="I6" s="1" t="s">
        <v>55</v>
      </c>
      <c r="J6" s="1" t="s">
        <v>56</v>
      </c>
    </row>
    <row r="7" spans="1:10" ht="15.75" x14ac:dyDescent="0.25">
      <c r="A7" s="3">
        <v>1</v>
      </c>
      <c r="B7" s="3">
        <v>2</v>
      </c>
      <c r="C7" s="3">
        <v>3</v>
      </c>
      <c r="D7" s="3">
        <v>4</v>
      </c>
      <c r="E7" s="20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47.25" x14ac:dyDescent="0.25">
      <c r="A8" s="6">
        <v>1</v>
      </c>
      <c r="B8" s="14" t="s">
        <v>3</v>
      </c>
      <c r="C8" s="7">
        <f>C13+C18+C23+C28+C33+C38+C43+C48+C53+C58+C63+C68+C73+C78+C83+C88+C93+C98+C103</f>
        <v>3384414860.8099999</v>
      </c>
      <c r="D8" s="7">
        <f>D13+D18+D23+D28+D33+D38+D43+D48+D53+D58+D63+D68+D73+D78+D83+D88+D93+D98+D103</f>
        <v>2753209290.6300001</v>
      </c>
      <c r="E8" s="21">
        <f>E13+E18+E23+E28+E33+E38+E43+E48+E53+E58+E63+E68+E73+E78+E83+E88+E93+E98+E103+E108</f>
        <v>2582683400</v>
      </c>
      <c r="F8" s="7">
        <f t="shared" ref="F8:G8" si="0">F13+F18+F23+F28+F33+F38+F43+F48+F53+F58+F63+F68+F73+F78+F83+F88+F93+F98+F103</f>
        <v>2633331800</v>
      </c>
      <c r="G8" s="7">
        <f t="shared" si="0"/>
        <v>2416661700</v>
      </c>
      <c r="H8" s="7">
        <f t="shared" ref="H8:J8" si="1">H13+H18+H23+H28+H33+H38+H43+H48+H53+H58+H63+H68+H73+H78+H83+H88+H93+H98+H103</f>
        <v>2416661700</v>
      </c>
      <c r="I8" s="7">
        <f t="shared" si="1"/>
        <v>2416661700</v>
      </c>
      <c r="J8" s="7">
        <f t="shared" si="1"/>
        <v>2416661700</v>
      </c>
    </row>
    <row r="9" spans="1:10" ht="15.75" x14ac:dyDescent="0.25">
      <c r="A9" s="8"/>
      <c r="B9" s="15" t="s">
        <v>4</v>
      </c>
      <c r="C9" s="5"/>
      <c r="D9" s="5"/>
      <c r="E9" s="21"/>
      <c r="F9" s="7"/>
      <c r="G9" s="7"/>
      <c r="H9" s="7"/>
      <c r="I9" s="7"/>
      <c r="J9" s="7"/>
    </row>
    <row r="10" spans="1:10" ht="15.75" x14ac:dyDescent="0.25">
      <c r="A10" s="8"/>
      <c r="B10" s="15" t="s">
        <v>5</v>
      </c>
      <c r="C10" s="5">
        <f t="shared" ref="C10:D12" si="2">C15+C20+C25+C30+C35+C40+C45+C50+C55+C60+C65+C70+C75+C80+C85+C90+C95+C100+C105</f>
        <v>218553450.52000001</v>
      </c>
      <c r="D10" s="5">
        <f t="shared" si="2"/>
        <v>1834000</v>
      </c>
      <c r="E10" s="22">
        <f>E15+E20+E25+E30+E35+E40+E45+E50+E55+E60+E65+E70+E75+E80+E85+E90+E95+E100+E105+E110</f>
        <v>3239900</v>
      </c>
      <c r="F10" s="5">
        <f t="shared" ref="F10:G10" si="3">F15+F20+F25+F30+F35+F40+F45+F50+F55+F60+F65+F70+F75+F80+F85+F90+F95+F100+F105+F110</f>
        <v>791900</v>
      </c>
      <c r="G10" s="5">
        <f t="shared" si="3"/>
        <v>791900</v>
      </c>
      <c r="H10" s="5">
        <f t="shared" ref="H10:J10" si="4">H15+H20+H25+H30+H35+H40+H45+H50+H55+H60+H65+H70+H75+H80+H85+H90+H95+H100+H105+H110</f>
        <v>791900</v>
      </c>
      <c r="I10" s="5">
        <f t="shared" si="4"/>
        <v>791900</v>
      </c>
      <c r="J10" s="5">
        <f t="shared" si="4"/>
        <v>791900</v>
      </c>
    </row>
    <row r="11" spans="1:10" ht="15.75" x14ac:dyDescent="0.25">
      <c r="A11" s="8"/>
      <c r="B11" s="15" t="s">
        <v>6</v>
      </c>
      <c r="C11" s="5">
        <f t="shared" si="2"/>
        <v>1917662943.2800002</v>
      </c>
      <c r="D11" s="5">
        <f t="shared" si="2"/>
        <v>1407035314.72</v>
      </c>
      <c r="E11" s="22">
        <f>E16+E21+E26+E31+E36+E41+E46+E51+E56+E61+E66+E71+E76+E81+E86+E91+E96+E101+E106+E111</f>
        <v>1442274600</v>
      </c>
      <c r="F11" s="5">
        <f t="shared" ref="F11:G11" si="5">F16+F21+F26+F31+F36+F41+F46+F51+F56+F61+F66+F71+F76+F81+F86+F91+F96+F101+F106+F111</f>
        <v>1488320600</v>
      </c>
      <c r="G11" s="5">
        <f t="shared" si="5"/>
        <v>1268332200</v>
      </c>
      <c r="H11" s="5">
        <f t="shared" ref="H11:J11" si="6">H16+H21+H26+H31+H36+H41+H46+H51+H56+H61+H66+H71+H76+H81+H86+H91+H96+H101+H106+H111</f>
        <v>1268332200</v>
      </c>
      <c r="I11" s="5">
        <f t="shared" si="6"/>
        <v>1268332200</v>
      </c>
      <c r="J11" s="5">
        <f t="shared" si="6"/>
        <v>1268332200</v>
      </c>
    </row>
    <row r="12" spans="1:10" ht="15.75" x14ac:dyDescent="0.25">
      <c r="A12" s="8"/>
      <c r="B12" s="15" t="s">
        <v>7</v>
      </c>
      <c r="C12" s="5">
        <f t="shared" si="2"/>
        <v>1248198467.01</v>
      </c>
      <c r="D12" s="5">
        <f t="shared" si="2"/>
        <v>1344339975.9100001</v>
      </c>
      <c r="E12" s="22">
        <f>E17+E22+E27+E32+E37+E42+E47+E52+E57+E62+E67+E72+E77+E82+E87+E92+E97+E102+E112</f>
        <v>1127224600</v>
      </c>
      <c r="F12" s="5">
        <f t="shared" ref="F12:G12" si="7">F17+F22+F27+F32+F37+F42+F47+F52+F57+F62+F67+F72+F77+F82+F87+F92+F97+F102+F112</f>
        <v>1133776600</v>
      </c>
      <c r="G12" s="5">
        <f t="shared" si="7"/>
        <v>1135981900</v>
      </c>
      <c r="H12" s="5">
        <f t="shared" ref="H12:J12" si="8">H17+H22+H27+H32+H37+H42+H47+H52+H57+H62+H67+H72+H77+H82+H87+H92+H97+H102+H112</f>
        <v>1135981900</v>
      </c>
      <c r="I12" s="5">
        <f t="shared" si="8"/>
        <v>1135981900</v>
      </c>
      <c r="J12" s="5">
        <f t="shared" si="8"/>
        <v>1135981900</v>
      </c>
    </row>
    <row r="13" spans="1:10" ht="94.5" x14ac:dyDescent="0.25">
      <c r="A13" s="13" t="s">
        <v>8</v>
      </c>
      <c r="B13" s="14" t="s">
        <v>10</v>
      </c>
      <c r="C13" s="7">
        <v>10213070.48</v>
      </c>
      <c r="D13" s="7">
        <f>D15+D16+D17</f>
        <v>10370600</v>
      </c>
      <c r="E13" s="21">
        <f t="shared" ref="E13:G13" si="9">E15+E16+E17</f>
        <v>4403400</v>
      </c>
      <c r="F13" s="7">
        <f t="shared" si="9"/>
        <v>4365400</v>
      </c>
      <c r="G13" s="7">
        <f t="shared" si="9"/>
        <v>4365400</v>
      </c>
      <c r="H13" s="7">
        <f t="shared" ref="H13:J13" si="10">H15+H16+H17</f>
        <v>4365400</v>
      </c>
      <c r="I13" s="7">
        <f t="shared" si="10"/>
        <v>4365400</v>
      </c>
      <c r="J13" s="7">
        <f t="shared" si="10"/>
        <v>4365400</v>
      </c>
    </row>
    <row r="14" spans="1:10" ht="15.75" x14ac:dyDescent="0.25">
      <c r="A14" s="4"/>
      <c r="B14" s="15" t="s">
        <v>4</v>
      </c>
      <c r="C14" s="5"/>
      <c r="D14" s="5"/>
      <c r="E14" s="22"/>
      <c r="F14" s="5"/>
      <c r="G14" s="5"/>
      <c r="H14" s="5"/>
      <c r="I14" s="5"/>
      <c r="J14" s="5"/>
    </row>
    <row r="15" spans="1:10" ht="15.75" x14ac:dyDescent="0.25">
      <c r="A15" s="4"/>
      <c r="B15" s="15" t="s">
        <v>5</v>
      </c>
      <c r="C15" s="5">
        <v>0</v>
      </c>
      <c r="D15" s="5">
        <v>0</v>
      </c>
      <c r="E15" s="22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5.75" x14ac:dyDescent="0.25">
      <c r="A16" s="4"/>
      <c r="B16" s="15" t="s">
        <v>6</v>
      </c>
      <c r="C16" s="5">
        <v>4881470.4800000004</v>
      </c>
      <c r="D16" s="5">
        <v>5463300</v>
      </c>
      <c r="E16" s="22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5.75" x14ac:dyDescent="0.25">
      <c r="A17" s="4"/>
      <c r="B17" s="15" t="s">
        <v>7</v>
      </c>
      <c r="C17" s="5">
        <v>5331600</v>
      </c>
      <c r="D17" s="5">
        <v>4907300</v>
      </c>
      <c r="E17" s="22">
        <v>4403400</v>
      </c>
      <c r="F17" s="5">
        <v>4365400</v>
      </c>
      <c r="G17" s="5">
        <v>4365400</v>
      </c>
      <c r="H17" s="5">
        <v>4365400</v>
      </c>
      <c r="I17" s="5">
        <v>4365400</v>
      </c>
      <c r="J17" s="5">
        <v>4365400</v>
      </c>
    </row>
    <row r="18" spans="1:10" ht="77.25" customHeight="1" x14ac:dyDescent="0.25">
      <c r="A18" s="13" t="s">
        <v>13</v>
      </c>
      <c r="B18" s="14" t="s">
        <v>11</v>
      </c>
      <c r="C18" s="7">
        <f>C20+C21+C22</f>
        <v>1237408125.5899999</v>
      </c>
      <c r="D18" s="7">
        <f t="shared" ref="D18:G18" si="11">D20+D21+D22</f>
        <v>1223727187.4200001</v>
      </c>
      <c r="E18" s="21">
        <f t="shared" si="11"/>
        <v>1283158000</v>
      </c>
      <c r="F18" s="7">
        <f t="shared" si="11"/>
        <v>1252232500</v>
      </c>
      <c r="G18" s="7">
        <f t="shared" si="11"/>
        <v>1248790300</v>
      </c>
      <c r="H18" s="7">
        <f t="shared" ref="H18:J18" si="12">H20+H21+H22</f>
        <v>1248790300</v>
      </c>
      <c r="I18" s="7">
        <f t="shared" si="12"/>
        <v>1248790300</v>
      </c>
      <c r="J18" s="7">
        <f t="shared" si="12"/>
        <v>1248790300</v>
      </c>
    </row>
    <row r="19" spans="1:10" ht="15" customHeight="1" x14ac:dyDescent="0.25">
      <c r="A19" s="4"/>
      <c r="B19" s="15" t="s">
        <v>4</v>
      </c>
      <c r="C19" s="5"/>
      <c r="D19" s="5"/>
      <c r="E19" s="22"/>
      <c r="F19" s="5"/>
      <c r="G19" s="5"/>
      <c r="H19" s="5"/>
      <c r="I19" s="5"/>
      <c r="J19" s="5"/>
    </row>
    <row r="20" spans="1:10" ht="15" customHeight="1" x14ac:dyDescent="0.25">
      <c r="A20" s="4"/>
      <c r="B20" s="15" t="s">
        <v>5</v>
      </c>
      <c r="C20" s="5">
        <v>0</v>
      </c>
      <c r="D20" s="5">
        <v>0</v>
      </c>
      <c r="E20" s="22"/>
      <c r="F20" s="5"/>
      <c r="G20" s="5"/>
      <c r="H20" s="5"/>
      <c r="I20" s="5"/>
      <c r="J20" s="5"/>
    </row>
    <row r="21" spans="1:10" ht="15.75" customHeight="1" x14ac:dyDescent="0.25">
      <c r="A21" s="4"/>
      <c r="B21" s="15" t="s">
        <v>6</v>
      </c>
      <c r="C21" s="5">
        <v>986301820</v>
      </c>
      <c r="D21" s="5">
        <v>992744264</v>
      </c>
      <c r="E21" s="22">
        <v>1046346600</v>
      </c>
      <c r="F21" s="5">
        <v>995871800</v>
      </c>
      <c r="G21" s="5">
        <v>990244200</v>
      </c>
      <c r="H21" s="5">
        <v>990244200</v>
      </c>
      <c r="I21" s="5">
        <v>990244200</v>
      </c>
      <c r="J21" s="5">
        <v>990244200</v>
      </c>
    </row>
    <row r="22" spans="1:10" ht="15" customHeight="1" x14ac:dyDescent="0.25">
      <c r="A22" s="4"/>
      <c r="B22" s="15" t="s">
        <v>7</v>
      </c>
      <c r="C22" s="5">
        <v>251106305.59</v>
      </c>
      <c r="D22" s="5">
        <v>230982923.41999999</v>
      </c>
      <c r="E22" s="22">
        <v>236811400</v>
      </c>
      <c r="F22" s="5">
        <v>256360700</v>
      </c>
      <c r="G22" s="5">
        <v>258546100</v>
      </c>
      <c r="H22" s="5">
        <v>258546100</v>
      </c>
      <c r="I22" s="5">
        <v>258546100</v>
      </c>
      <c r="J22" s="5">
        <v>258546100</v>
      </c>
    </row>
    <row r="23" spans="1:10" ht="111.75" customHeight="1" x14ac:dyDescent="0.25">
      <c r="A23" s="13" t="s">
        <v>14</v>
      </c>
      <c r="B23" s="14" t="s">
        <v>12</v>
      </c>
      <c r="C23" s="7">
        <f>C25+C26+C27</f>
        <v>19222531.129999999</v>
      </c>
      <c r="D23" s="7">
        <f t="shared" ref="D23:G23" si="13">D25+D26+D27</f>
        <v>19613500</v>
      </c>
      <c r="E23" s="21">
        <f t="shared" si="13"/>
        <v>20114200</v>
      </c>
      <c r="F23" s="7">
        <f t="shared" si="13"/>
        <v>21898600</v>
      </c>
      <c r="G23" s="7">
        <f t="shared" si="13"/>
        <v>21939600</v>
      </c>
      <c r="H23" s="7">
        <f t="shared" ref="H23:J23" si="14">H25+H26+H27</f>
        <v>21939600</v>
      </c>
      <c r="I23" s="7">
        <f t="shared" si="14"/>
        <v>21939600</v>
      </c>
      <c r="J23" s="7">
        <f t="shared" si="14"/>
        <v>21939600</v>
      </c>
    </row>
    <row r="24" spans="1:10" ht="15.75" customHeight="1" x14ac:dyDescent="0.25">
      <c r="A24" s="4"/>
      <c r="B24" s="15" t="s">
        <v>4</v>
      </c>
      <c r="C24" s="5"/>
      <c r="D24" s="5"/>
      <c r="E24" s="22"/>
      <c r="F24" s="5"/>
      <c r="G24" s="5"/>
      <c r="H24" s="5"/>
      <c r="I24" s="5"/>
      <c r="J24" s="5"/>
    </row>
    <row r="25" spans="1:10" ht="15.75" customHeight="1" x14ac:dyDescent="0.25">
      <c r="A25" s="4"/>
      <c r="B25" s="15" t="s">
        <v>5</v>
      </c>
      <c r="C25" s="5">
        <v>0</v>
      </c>
      <c r="D25" s="5">
        <v>0</v>
      </c>
      <c r="E25" s="22"/>
      <c r="F25" s="5">
        <v>782500</v>
      </c>
      <c r="G25" s="5">
        <v>782500</v>
      </c>
      <c r="H25" s="5">
        <v>782500</v>
      </c>
      <c r="I25" s="5">
        <v>782500</v>
      </c>
      <c r="J25" s="5">
        <v>782500</v>
      </c>
    </row>
    <row r="26" spans="1:10" ht="15.75" customHeight="1" x14ac:dyDescent="0.25">
      <c r="A26" s="4"/>
      <c r="B26" s="15" t="s">
        <v>6</v>
      </c>
      <c r="C26" s="5">
        <v>0</v>
      </c>
      <c r="D26" s="5">
        <v>0</v>
      </c>
      <c r="E26" s="22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5.75" customHeight="1" x14ac:dyDescent="0.25">
      <c r="A27" s="4"/>
      <c r="B27" s="15" t="s">
        <v>7</v>
      </c>
      <c r="C27" s="5">
        <v>19222531.129999999</v>
      </c>
      <c r="D27" s="5">
        <v>19613500</v>
      </c>
      <c r="E27" s="22">
        <v>20114200</v>
      </c>
      <c r="F27" s="5">
        <v>21116100</v>
      </c>
      <c r="G27" s="5">
        <v>21157100</v>
      </c>
      <c r="H27" s="5">
        <v>21157100</v>
      </c>
      <c r="I27" s="5">
        <v>21157100</v>
      </c>
      <c r="J27" s="5">
        <v>21157100</v>
      </c>
    </row>
    <row r="28" spans="1:10" ht="47.25" x14ac:dyDescent="0.25">
      <c r="A28" s="13" t="s">
        <v>16</v>
      </c>
      <c r="B28" s="14" t="s">
        <v>15</v>
      </c>
      <c r="C28" s="7">
        <f>C30+C31+C32</f>
        <v>599475.19999999995</v>
      </c>
      <c r="D28" s="7">
        <f t="shared" ref="D28:G28" si="15">D30+D31+D32</f>
        <v>1270800</v>
      </c>
      <c r="E28" s="21">
        <f t="shared" si="15"/>
        <v>174400</v>
      </c>
      <c r="F28" s="7">
        <f t="shared" si="15"/>
        <v>174400</v>
      </c>
      <c r="G28" s="7">
        <f t="shared" si="15"/>
        <v>174400</v>
      </c>
      <c r="H28" s="7">
        <f t="shared" ref="H28:J28" si="16">H30+H31+H32</f>
        <v>174400</v>
      </c>
      <c r="I28" s="7">
        <f t="shared" si="16"/>
        <v>174400</v>
      </c>
      <c r="J28" s="7">
        <f t="shared" si="16"/>
        <v>174400</v>
      </c>
    </row>
    <row r="29" spans="1:10" ht="15.75" x14ac:dyDescent="0.25">
      <c r="A29" s="4"/>
      <c r="B29" s="15" t="s">
        <v>4</v>
      </c>
      <c r="C29" s="5"/>
      <c r="D29" s="5"/>
      <c r="E29" s="22"/>
      <c r="F29" s="5"/>
      <c r="G29" s="5"/>
      <c r="H29" s="5"/>
      <c r="I29" s="5"/>
      <c r="J29" s="5"/>
    </row>
    <row r="30" spans="1:10" ht="15.75" x14ac:dyDescent="0.25">
      <c r="A30" s="4"/>
      <c r="B30" s="15" t="s">
        <v>5</v>
      </c>
      <c r="C30" s="5">
        <v>0</v>
      </c>
      <c r="D30" s="5">
        <v>0</v>
      </c>
      <c r="E30" s="22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5.75" x14ac:dyDescent="0.25">
      <c r="A31" s="4"/>
      <c r="B31" s="15" t="s">
        <v>6</v>
      </c>
      <c r="C31" s="5">
        <v>0</v>
      </c>
      <c r="D31" s="5">
        <v>0</v>
      </c>
      <c r="E31" s="22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5.75" x14ac:dyDescent="0.25">
      <c r="A32" s="4"/>
      <c r="B32" s="15" t="s">
        <v>7</v>
      </c>
      <c r="C32" s="5">
        <v>599475.19999999995</v>
      </c>
      <c r="D32" s="5">
        <v>1270800</v>
      </c>
      <c r="E32" s="22">
        <v>174400</v>
      </c>
      <c r="F32" s="5">
        <v>174400</v>
      </c>
      <c r="G32" s="5">
        <v>174400</v>
      </c>
      <c r="H32" s="5">
        <v>174400</v>
      </c>
      <c r="I32" s="5">
        <v>174400</v>
      </c>
      <c r="J32" s="5">
        <v>174400</v>
      </c>
    </row>
    <row r="33" spans="1:10" ht="81" customHeight="1" x14ac:dyDescent="0.25">
      <c r="A33" s="13" t="s">
        <v>32</v>
      </c>
      <c r="B33" s="14" t="s">
        <v>17</v>
      </c>
      <c r="C33" s="7">
        <f>C35+C36+C37</f>
        <v>208163868.84999999</v>
      </c>
      <c r="D33" s="7">
        <f t="shared" ref="D33:G33" si="17">D35+D36+D37</f>
        <v>194916955.75999999</v>
      </c>
      <c r="E33" s="21">
        <f t="shared" si="17"/>
        <v>217335200</v>
      </c>
      <c r="F33" s="7">
        <f t="shared" si="17"/>
        <v>217547100</v>
      </c>
      <c r="G33" s="7">
        <f t="shared" si="17"/>
        <v>217511100</v>
      </c>
      <c r="H33" s="7">
        <f t="shared" ref="H33:J33" si="18">H35+H36+H37</f>
        <v>217511100</v>
      </c>
      <c r="I33" s="7">
        <f t="shared" si="18"/>
        <v>217511100</v>
      </c>
      <c r="J33" s="7">
        <f t="shared" si="18"/>
        <v>217511100</v>
      </c>
    </row>
    <row r="34" spans="1:10" ht="15.75" customHeight="1" x14ac:dyDescent="0.25">
      <c r="A34" s="4"/>
      <c r="B34" s="15" t="s">
        <v>4</v>
      </c>
      <c r="C34" s="5"/>
      <c r="D34" s="5"/>
      <c r="E34" s="22"/>
      <c r="F34" s="5"/>
      <c r="G34" s="5"/>
      <c r="H34" s="5"/>
      <c r="I34" s="5"/>
      <c r="J34" s="5"/>
    </row>
    <row r="35" spans="1:10" ht="15.75" customHeight="1" x14ac:dyDescent="0.25">
      <c r="A35" s="4"/>
      <c r="B35" s="15" t="s">
        <v>5</v>
      </c>
      <c r="C35" s="5">
        <v>141010</v>
      </c>
      <c r="D35" s="5">
        <v>8500</v>
      </c>
      <c r="E35" s="22">
        <v>9400</v>
      </c>
      <c r="F35" s="5">
        <v>9400</v>
      </c>
      <c r="G35" s="5">
        <v>9400</v>
      </c>
      <c r="H35" s="5">
        <v>9400</v>
      </c>
      <c r="I35" s="5">
        <v>9400</v>
      </c>
      <c r="J35" s="5">
        <v>9400</v>
      </c>
    </row>
    <row r="36" spans="1:10" ht="15.75" customHeight="1" x14ac:dyDescent="0.25">
      <c r="A36" s="4"/>
      <c r="B36" s="15" t="s">
        <v>6</v>
      </c>
      <c r="C36" s="5">
        <v>8834540</v>
      </c>
      <c r="D36" s="5">
        <v>3953936</v>
      </c>
      <c r="E36" s="22">
        <v>32847400</v>
      </c>
      <c r="F36" s="5">
        <v>1112700</v>
      </c>
      <c r="G36" s="5">
        <v>725100</v>
      </c>
      <c r="H36" s="5">
        <v>725100</v>
      </c>
      <c r="I36" s="5">
        <v>725100</v>
      </c>
      <c r="J36" s="5">
        <v>725100</v>
      </c>
    </row>
    <row r="37" spans="1:10" ht="15.75" customHeight="1" x14ac:dyDescent="0.25">
      <c r="A37" s="4"/>
      <c r="B37" s="15" t="s">
        <v>7</v>
      </c>
      <c r="C37" s="5">
        <v>199188318.84999999</v>
      </c>
      <c r="D37" s="5">
        <v>190954519.75999999</v>
      </c>
      <c r="E37" s="22">
        <v>184478400</v>
      </c>
      <c r="F37" s="5">
        <v>216425000</v>
      </c>
      <c r="G37" s="5">
        <v>216776600</v>
      </c>
      <c r="H37" s="5">
        <v>216776600</v>
      </c>
      <c r="I37" s="5">
        <v>216776600</v>
      </c>
      <c r="J37" s="5">
        <v>216776600</v>
      </c>
    </row>
    <row r="38" spans="1:10" ht="94.5" x14ac:dyDescent="0.25">
      <c r="A38" s="13" t="s">
        <v>33</v>
      </c>
      <c r="B38" s="14" t="s">
        <v>18</v>
      </c>
      <c r="C38" s="7">
        <f>C40+C41+C42</f>
        <v>167457648.55000001</v>
      </c>
      <c r="D38" s="7">
        <f t="shared" ref="D38:G38" si="19">D40+D41+D42</f>
        <v>151507758.49000001</v>
      </c>
      <c r="E38" s="21">
        <f t="shared" si="19"/>
        <v>139761500</v>
      </c>
      <c r="F38" s="7">
        <f t="shared" si="19"/>
        <v>138850300</v>
      </c>
      <c r="G38" s="7">
        <f t="shared" si="19"/>
        <v>139956800</v>
      </c>
      <c r="H38" s="7">
        <f t="shared" ref="H38:J38" si="20">H40+H41+H42</f>
        <v>139956800</v>
      </c>
      <c r="I38" s="7">
        <f t="shared" si="20"/>
        <v>139956800</v>
      </c>
      <c r="J38" s="7">
        <f t="shared" si="20"/>
        <v>139956800</v>
      </c>
    </row>
    <row r="39" spans="1:10" ht="15.75" x14ac:dyDescent="0.25">
      <c r="A39" s="4"/>
      <c r="B39" s="15" t="s">
        <v>4</v>
      </c>
      <c r="C39" s="5"/>
      <c r="D39" s="5"/>
      <c r="E39" s="22"/>
      <c r="F39" s="5"/>
      <c r="G39" s="5"/>
      <c r="H39" s="5"/>
      <c r="I39" s="5"/>
      <c r="J39" s="5"/>
    </row>
    <row r="40" spans="1:10" ht="15.75" x14ac:dyDescent="0.25">
      <c r="A40" s="4"/>
      <c r="B40" s="15" t="s">
        <v>5</v>
      </c>
      <c r="C40" s="5">
        <v>0</v>
      </c>
      <c r="D40" s="5">
        <v>0</v>
      </c>
      <c r="E40" s="22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5.75" x14ac:dyDescent="0.25">
      <c r="A41" s="4"/>
      <c r="B41" s="15" t="s">
        <v>6</v>
      </c>
      <c r="C41" s="5">
        <v>16049649.640000001</v>
      </c>
      <c r="D41" s="5">
        <v>15756991</v>
      </c>
      <c r="E41" s="22">
        <v>12096300</v>
      </c>
      <c r="F41" s="5">
        <v>11329200</v>
      </c>
      <c r="G41" s="5">
        <v>11329200</v>
      </c>
      <c r="H41" s="5">
        <v>11329200</v>
      </c>
      <c r="I41" s="5">
        <v>11329200</v>
      </c>
      <c r="J41" s="5">
        <v>11329200</v>
      </c>
    </row>
    <row r="42" spans="1:10" ht="15.75" x14ac:dyDescent="0.25">
      <c r="A42" s="4"/>
      <c r="B42" s="15" t="s">
        <v>7</v>
      </c>
      <c r="C42" s="5">
        <v>151407998.91</v>
      </c>
      <c r="D42" s="5">
        <v>135750767.49000001</v>
      </c>
      <c r="E42" s="22">
        <v>127665200</v>
      </c>
      <c r="F42" s="5">
        <v>127521100</v>
      </c>
      <c r="G42" s="5">
        <v>128627600</v>
      </c>
      <c r="H42" s="5">
        <v>128627600</v>
      </c>
      <c r="I42" s="5">
        <v>128627600</v>
      </c>
      <c r="J42" s="5">
        <v>128627600</v>
      </c>
    </row>
    <row r="43" spans="1:10" ht="94.5" customHeight="1" x14ac:dyDescent="0.25">
      <c r="A43" s="13" t="s">
        <v>34</v>
      </c>
      <c r="B43" s="14" t="s">
        <v>19</v>
      </c>
      <c r="C43" s="7">
        <f>C45+C46+C47</f>
        <v>182627357.56999999</v>
      </c>
      <c r="D43" s="7">
        <f t="shared" ref="D43:G43" si="21">D45+D46+D47</f>
        <v>189129100</v>
      </c>
      <c r="E43" s="21">
        <f t="shared" si="21"/>
        <v>195147800</v>
      </c>
      <c r="F43" s="7">
        <f t="shared" si="21"/>
        <v>195068000</v>
      </c>
      <c r="G43" s="7">
        <f t="shared" si="21"/>
        <v>195073500</v>
      </c>
      <c r="H43" s="7">
        <f t="shared" ref="H43:J43" si="22">H45+H46+H47</f>
        <v>195073500</v>
      </c>
      <c r="I43" s="7">
        <f t="shared" si="22"/>
        <v>195073500</v>
      </c>
      <c r="J43" s="7">
        <f t="shared" si="22"/>
        <v>195073500</v>
      </c>
    </row>
    <row r="44" spans="1:10" ht="15.75" customHeight="1" x14ac:dyDescent="0.25">
      <c r="A44" s="4"/>
      <c r="B44" s="15" t="s">
        <v>4</v>
      </c>
      <c r="C44" s="5"/>
      <c r="D44" s="5"/>
      <c r="E44" s="22"/>
      <c r="F44" s="5"/>
      <c r="G44" s="5"/>
      <c r="H44" s="5"/>
      <c r="I44" s="5"/>
      <c r="J44" s="5"/>
    </row>
    <row r="45" spans="1:10" ht="15.75" customHeight="1" x14ac:dyDescent="0.25">
      <c r="A45" s="4"/>
      <c r="B45" s="15" t="s">
        <v>5</v>
      </c>
      <c r="C45" s="5">
        <v>0</v>
      </c>
      <c r="D45" s="5">
        <v>0</v>
      </c>
      <c r="E45" s="22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5.75" customHeight="1" x14ac:dyDescent="0.25">
      <c r="A46" s="4"/>
      <c r="B46" s="15" t="s">
        <v>6</v>
      </c>
      <c r="C46" s="5">
        <v>0</v>
      </c>
      <c r="D46" s="5">
        <v>0</v>
      </c>
      <c r="E46" s="22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5.75" customHeight="1" x14ac:dyDescent="0.25">
      <c r="A47" s="4"/>
      <c r="B47" s="15" t="s">
        <v>7</v>
      </c>
      <c r="C47" s="5">
        <v>182627357.56999999</v>
      </c>
      <c r="D47" s="5">
        <v>189129100</v>
      </c>
      <c r="E47" s="22">
        <v>195147800</v>
      </c>
      <c r="F47" s="5">
        <v>195068000</v>
      </c>
      <c r="G47" s="5">
        <v>195073500</v>
      </c>
      <c r="H47" s="5">
        <v>195073500</v>
      </c>
      <c r="I47" s="5">
        <v>195073500</v>
      </c>
      <c r="J47" s="5">
        <v>195073500</v>
      </c>
    </row>
    <row r="48" spans="1:10" ht="63" x14ac:dyDescent="0.25">
      <c r="A48" s="13" t="s">
        <v>35</v>
      </c>
      <c r="B48" s="14" t="s">
        <v>20</v>
      </c>
      <c r="C48" s="7">
        <f>C50+C51+C52</f>
        <v>50333885.390000001</v>
      </c>
      <c r="D48" s="7">
        <f t="shared" ref="D48:G48" si="23">D50+D51+D52</f>
        <v>42370200</v>
      </c>
      <c r="E48" s="21">
        <f t="shared" si="23"/>
        <v>35235000</v>
      </c>
      <c r="F48" s="7">
        <f t="shared" si="23"/>
        <v>26557000</v>
      </c>
      <c r="G48" s="7">
        <f t="shared" si="23"/>
        <v>26557000</v>
      </c>
      <c r="H48" s="7">
        <f t="shared" ref="H48:J48" si="24">H50+H51+H52</f>
        <v>26557000</v>
      </c>
      <c r="I48" s="7">
        <f t="shared" si="24"/>
        <v>26557000</v>
      </c>
      <c r="J48" s="7">
        <f t="shared" si="24"/>
        <v>26557000</v>
      </c>
    </row>
    <row r="49" spans="1:10" ht="15.75" x14ac:dyDescent="0.25">
      <c r="A49" s="4"/>
      <c r="B49" s="15" t="s">
        <v>4</v>
      </c>
      <c r="C49" s="5"/>
      <c r="D49" s="5"/>
      <c r="E49" s="22"/>
      <c r="F49" s="5"/>
      <c r="G49" s="5"/>
      <c r="H49" s="5"/>
      <c r="I49" s="5"/>
      <c r="J49" s="5"/>
    </row>
    <row r="50" spans="1:10" ht="15.75" x14ac:dyDescent="0.25">
      <c r="A50" s="4"/>
      <c r="B50" s="15" t="s">
        <v>5</v>
      </c>
      <c r="C50" s="5">
        <v>0</v>
      </c>
      <c r="D50" s="5">
        <v>0</v>
      </c>
      <c r="E50" s="22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5.75" x14ac:dyDescent="0.25">
      <c r="A51" s="4"/>
      <c r="B51" s="15" t="s">
        <v>6</v>
      </c>
      <c r="C51" s="5">
        <v>37261407.07</v>
      </c>
      <c r="D51" s="5">
        <v>31788000</v>
      </c>
      <c r="E51" s="22">
        <v>27275000</v>
      </c>
      <c r="F51" s="5">
        <v>18597000</v>
      </c>
      <c r="G51" s="5">
        <v>18597000</v>
      </c>
      <c r="H51" s="5">
        <v>18597000</v>
      </c>
      <c r="I51" s="5">
        <v>18597000</v>
      </c>
      <c r="J51" s="5">
        <v>18597000</v>
      </c>
    </row>
    <row r="52" spans="1:10" ht="15.75" x14ac:dyDescent="0.25">
      <c r="A52" s="4"/>
      <c r="B52" s="15" t="s">
        <v>7</v>
      </c>
      <c r="C52" s="5">
        <v>13072478.32</v>
      </c>
      <c r="D52" s="5">
        <v>10582200</v>
      </c>
      <c r="E52" s="22">
        <v>7960000</v>
      </c>
      <c r="F52" s="5">
        <v>7960000</v>
      </c>
      <c r="G52" s="5">
        <v>7960000</v>
      </c>
      <c r="H52" s="5">
        <v>7960000</v>
      </c>
      <c r="I52" s="5">
        <v>7960000</v>
      </c>
      <c r="J52" s="5">
        <v>7960000</v>
      </c>
    </row>
    <row r="53" spans="1:10" ht="110.25" x14ac:dyDescent="0.25">
      <c r="A53" s="13" t="s">
        <v>36</v>
      </c>
      <c r="B53" s="14" t="s">
        <v>21</v>
      </c>
      <c r="C53" s="7">
        <f>C55+C56+C57</f>
        <v>2651967.4</v>
      </c>
      <c r="D53" s="7">
        <f t="shared" ref="D53:G53" si="25">D55+D56+D57</f>
        <v>1750900</v>
      </c>
      <c r="E53" s="21">
        <f t="shared" si="25"/>
        <v>5905300</v>
      </c>
      <c r="F53" s="7">
        <f t="shared" si="25"/>
        <v>5905300</v>
      </c>
      <c r="G53" s="7">
        <f t="shared" si="25"/>
        <v>5905300</v>
      </c>
      <c r="H53" s="7">
        <f t="shared" ref="H53:J53" si="26">H55+H56+H57</f>
        <v>5905300</v>
      </c>
      <c r="I53" s="7">
        <f t="shared" si="26"/>
        <v>5905300</v>
      </c>
      <c r="J53" s="7">
        <f t="shared" si="26"/>
        <v>5905300</v>
      </c>
    </row>
    <row r="54" spans="1:10" ht="15.75" x14ac:dyDescent="0.25">
      <c r="A54" s="4"/>
      <c r="B54" s="15" t="s">
        <v>4</v>
      </c>
      <c r="C54" s="5"/>
      <c r="D54" s="5"/>
      <c r="E54" s="22"/>
      <c r="F54" s="5"/>
      <c r="G54" s="5"/>
      <c r="H54" s="5"/>
      <c r="I54" s="5"/>
      <c r="J54" s="5"/>
    </row>
    <row r="55" spans="1:10" ht="15.75" x14ac:dyDescent="0.25">
      <c r="A55" s="4"/>
      <c r="B55" s="15" t="s">
        <v>5</v>
      </c>
      <c r="C55" s="5">
        <v>0</v>
      </c>
      <c r="D55" s="5">
        <v>0</v>
      </c>
      <c r="E55" s="22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5.75" x14ac:dyDescent="0.25">
      <c r="A56" s="4"/>
      <c r="B56" s="15" t="s">
        <v>6</v>
      </c>
      <c r="C56" s="5">
        <v>2551967.4</v>
      </c>
      <c r="D56" s="5">
        <v>1650900</v>
      </c>
      <c r="E56" s="22">
        <v>5305300</v>
      </c>
      <c r="F56" s="5">
        <v>5305300</v>
      </c>
      <c r="G56" s="5">
        <v>5305300</v>
      </c>
      <c r="H56" s="5">
        <v>5305300</v>
      </c>
      <c r="I56" s="5">
        <v>5305300</v>
      </c>
      <c r="J56" s="5">
        <v>5305300</v>
      </c>
    </row>
    <row r="57" spans="1:10" ht="15.75" x14ac:dyDescent="0.25">
      <c r="A57" s="4"/>
      <c r="B57" s="15" t="s">
        <v>7</v>
      </c>
      <c r="C57" s="5">
        <v>100000</v>
      </c>
      <c r="D57" s="5">
        <v>100000</v>
      </c>
      <c r="E57" s="22">
        <v>600000</v>
      </c>
      <c r="F57" s="5">
        <v>600000</v>
      </c>
      <c r="G57" s="5">
        <v>600000</v>
      </c>
      <c r="H57" s="5">
        <v>600000</v>
      </c>
      <c r="I57" s="5">
        <v>600000</v>
      </c>
      <c r="J57" s="5">
        <v>600000</v>
      </c>
    </row>
    <row r="58" spans="1:10" ht="94.5" customHeight="1" x14ac:dyDescent="0.25">
      <c r="A58" s="13" t="s">
        <v>37</v>
      </c>
      <c r="B58" s="14" t="s">
        <v>22</v>
      </c>
      <c r="C58" s="7">
        <f>C60+C61+C62</f>
        <v>386243833.26000005</v>
      </c>
      <c r="D58" s="7">
        <f t="shared" ref="D58:G58" si="27">D60+D61+D62</f>
        <v>189316856.24000001</v>
      </c>
      <c r="E58" s="21">
        <f t="shared" si="27"/>
        <v>43317800</v>
      </c>
      <c r="F58" s="7">
        <f t="shared" si="27"/>
        <v>11685800</v>
      </c>
      <c r="G58" s="7">
        <f t="shared" si="27"/>
        <v>12400000</v>
      </c>
      <c r="H58" s="7">
        <f t="shared" ref="H58:J58" si="28">H60+H61+H62</f>
        <v>12400000</v>
      </c>
      <c r="I58" s="7">
        <f t="shared" si="28"/>
        <v>12400000</v>
      </c>
      <c r="J58" s="7">
        <f t="shared" si="28"/>
        <v>12400000</v>
      </c>
    </row>
    <row r="59" spans="1:10" ht="15" customHeight="1" x14ac:dyDescent="0.25">
      <c r="A59" s="4"/>
      <c r="B59" s="15" t="s">
        <v>4</v>
      </c>
      <c r="C59" s="5"/>
      <c r="D59" s="5"/>
      <c r="E59" s="22"/>
      <c r="F59" s="5"/>
      <c r="G59" s="5"/>
      <c r="H59" s="5"/>
      <c r="I59" s="5"/>
      <c r="J59" s="5"/>
    </row>
    <row r="60" spans="1:10" ht="15" customHeight="1" x14ac:dyDescent="0.25">
      <c r="A60" s="4"/>
      <c r="B60" s="15" t="s">
        <v>5</v>
      </c>
      <c r="C60" s="5">
        <v>230819.61</v>
      </c>
      <c r="D60" s="5">
        <v>64700</v>
      </c>
      <c r="E60" s="22">
        <v>69200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5" customHeight="1" x14ac:dyDescent="0.25">
      <c r="A61" s="4"/>
      <c r="B61" s="15" t="s">
        <v>6</v>
      </c>
      <c r="C61" s="5">
        <v>327624888.79000002</v>
      </c>
      <c r="D61" s="5">
        <v>115609323.72</v>
      </c>
      <c r="E61" s="22">
        <v>27186200</v>
      </c>
      <c r="F61" s="5">
        <v>10428000</v>
      </c>
      <c r="G61" s="5">
        <v>11063700</v>
      </c>
      <c r="H61" s="5">
        <v>11063700</v>
      </c>
      <c r="I61" s="5">
        <v>11063700</v>
      </c>
      <c r="J61" s="5">
        <v>11063700</v>
      </c>
    </row>
    <row r="62" spans="1:10" ht="15" customHeight="1" x14ac:dyDescent="0.25">
      <c r="A62" s="4"/>
      <c r="B62" s="15" t="s">
        <v>7</v>
      </c>
      <c r="C62" s="5">
        <v>58388124.859999999</v>
      </c>
      <c r="D62" s="5">
        <v>73642832.519999996</v>
      </c>
      <c r="E62" s="22">
        <v>16062400</v>
      </c>
      <c r="F62" s="5">
        <v>1257800</v>
      </c>
      <c r="G62" s="5">
        <v>1336300</v>
      </c>
      <c r="H62" s="5">
        <v>1336300</v>
      </c>
      <c r="I62" s="5">
        <v>1336300</v>
      </c>
      <c r="J62" s="5">
        <v>1336300</v>
      </c>
    </row>
    <row r="63" spans="1:10" ht="110.25" x14ac:dyDescent="0.25">
      <c r="A63" s="13" t="s">
        <v>38</v>
      </c>
      <c r="B63" s="14" t="s">
        <v>23</v>
      </c>
      <c r="C63" s="7">
        <f>C65+C66+C67</f>
        <v>611338961.94999993</v>
      </c>
      <c r="D63" s="7">
        <f t="shared" ref="D63:G63" si="29">D65+D66+D67</f>
        <v>256332979.66999999</v>
      </c>
      <c r="E63" s="21">
        <f t="shared" si="29"/>
        <v>208301500</v>
      </c>
      <c r="F63" s="7">
        <f t="shared" si="29"/>
        <v>373119900</v>
      </c>
      <c r="G63" s="7">
        <f t="shared" si="29"/>
        <v>130750100</v>
      </c>
      <c r="H63" s="7">
        <f t="shared" ref="H63:J63" si="30">H65+H66+H67</f>
        <v>130750100</v>
      </c>
      <c r="I63" s="7">
        <f t="shared" si="30"/>
        <v>130750100</v>
      </c>
      <c r="J63" s="7">
        <f t="shared" si="30"/>
        <v>130750100</v>
      </c>
    </row>
    <row r="64" spans="1:10" ht="15.75" x14ac:dyDescent="0.25">
      <c r="A64" s="4"/>
      <c r="B64" s="15" t="s">
        <v>4</v>
      </c>
      <c r="C64" s="5"/>
      <c r="D64" s="5"/>
      <c r="E64" s="22"/>
      <c r="F64" s="5"/>
      <c r="G64" s="5"/>
      <c r="H64" s="5"/>
      <c r="I64" s="5"/>
      <c r="J64" s="5"/>
    </row>
    <row r="65" spans="1:10" ht="15.75" x14ac:dyDescent="0.25">
      <c r="A65" s="4"/>
      <c r="B65" s="15" t="s">
        <v>5</v>
      </c>
      <c r="C65" s="5">
        <v>218081620.91</v>
      </c>
      <c r="D65" s="5">
        <v>1570800</v>
      </c>
      <c r="E65" s="22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5.75" x14ac:dyDescent="0.25">
      <c r="A66" s="4"/>
      <c r="B66" s="15" t="s">
        <v>6</v>
      </c>
      <c r="C66" s="5">
        <v>298396589.89999998</v>
      </c>
      <c r="D66" s="5">
        <v>77915600</v>
      </c>
      <c r="E66" s="22">
        <v>99117300</v>
      </c>
      <c r="F66" s="5">
        <v>293752900</v>
      </c>
      <c r="G66" s="5">
        <v>79079000</v>
      </c>
      <c r="H66" s="5">
        <v>79079000</v>
      </c>
      <c r="I66" s="5">
        <v>79079000</v>
      </c>
      <c r="J66" s="5">
        <v>79079000</v>
      </c>
    </row>
    <row r="67" spans="1:10" ht="15.75" x14ac:dyDescent="0.25">
      <c r="A67" s="4"/>
      <c r="B67" s="15" t="s">
        <v>7</v>
      </c>
      <c r="C67" s="5">
        <v>94860751.140000001</v>
      </c>
      <c r="D67" s="5">
        <v>176846579.66999999</v>
      </c>
      <c r="E67" s="22">
        <v>109184200</v>
      </c>
      <c r="F67" s="5">
        <v>79367000</v>
      </c>
      <c r="G67" s="5">
        <v>51671100</v>
      </c>
      <c r="H67" s="5">
        <v>51671100</v>
      </c>
      <c r="I67" s="5">
        <v>51671100</v>
      </c>
      <c r="J67" s="5">
        <v>51671100</v>
      </c>
    </row>
    <row r="68" spans="1:10" ht="130.5" customHeight="1" x14ac:dyDescent="0.25">
      <c r="A68" s="13" t="s">
        <v>39</v>
      </c>
      <c r="B68" s="14" t="s">
        <v>24</v>
      </c>
      <c r="C68" s="7">
        <f>C70+C71+C72</f>
        <v>2932300</v>
      </c>
      <c r="D68" s="7">
        <f t="shared" ref="D68:G68" si="31">D70+D71+D72</f>
        <v>1716000</v>
      </c>
      <c r="E68" s="21">
        <f t="shared" si="31"/>
        <v>1530000</v>
      </c>
      <c r="F68" s="7">
        <f t="shared" si="31"/>
        <v>1300000</v>
      </c>
      <c r="G68" s="7">
        <f t="shared" si="31"/>
        <v>1250000</v>
      </c>
      <c r="H68" s="7">
        <f t="shared" ref="H68:J68" si="32">H70+H71+H72</f>
        <v>1250000</v>
      </c>
      <c r="I68" s="7">
        <f t="shared" si="32"/>
        <v>1250000</v>
      </c>
      <c r="J68" s="7">
        <f t="shared" si="32"/>
        <v>1250000</v>
      </c>
    </row>
    <row r="69" spans="1:10" ht="15" customHeight="1" x14ac:dyDescent="0.25">
      <c r="A69" s="4"/>
      <c r="B69" s="15" t="s">
        <v>4</v>
      </c>
      <c r="C69" s="5"/>
      <c r="D69" s="5"/>
      <c r="E69" s="22"/>
      <c r="F69" s="5"/>
      <c r="G69" s="5"/>
      <c r="H69" s="5"/>
      <c r="I69" s="5"/>
      <c r="J69" s="5"/>
    </row>
    <row r="70" spans="1:10" ht="15.75" customHeight="1" x14ac:dyDescent="0.25">
      <c r="A70" s="4"/>
      <c r="B70" s="15" t="s">
        <v>5</v>
      </c>
      <c r="C70" s="5">
        <v>0</v>
      </c>
      <c r="D70" s="5">
        <v>0</v>
      </c>
      <c r="E70" s="22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5.75" customHeight="1" x14ac:dyDescent="0.25">
      <c r="A71" s="4"/>
      <c r="B71" s="15" t="s">
        <v>6</v>
      </c>
      <c r="C71" s="5">
        <v>200800</v>
      </c>
      <c r="D71" s="5">
        <v>610000</v>
      </c>
      <c r="E71" s="22">
        <v>865000</v>
      </c>
      <c r="F71" s="5">
        <v>825000</v>
      </c>
      <c r="G71" s="5">
        <v>790000</v>
      </c>
      <c r="H71" s="5">
        <v>790000</v>
      </c>
      <c r="I71" s="5">
        <v>790000</v>
      </c>
      <c r="J71" s="5">
        <v>790000</v>
      </c>
    </row>
    <row r="72" spans="1:10" ht="15" customHeight="1" x14ac:dyDescent="0.25">
      <c r="A72" s="4"/>
      <c r="B72" s="15" t="s">
        <v>7</v>
      </c>
      <c r="C72" s="5">
        <v>2731500</v>
      </c>
      <c r="D72" s="5">
        <v>1106000</v>
      </c>
      <c r="E72" s="22">
        <v>665000</v>
      </c>
      <c r="F72" s="5">
        <v>475000</v>
      </c>
      <c r="G72" s="5">
        <v>460000</v>
      </c>
      <c r="H72" s="5">
        <v>460000</v>
      </c>
      <c r="I72" s="5">
        <v>460000</v>
      </c>
      <c r="J72" s="5">
        <v>460000</v>
      </c>
    </row>
    <row r="73" spans="1:10" ht="132" customHeight="1" x14ac:dyDescent="0.25">
      <c r="A73" s="13" t="s">
        <v>40</v>
      </c>
      <c r="B73" s="14" t="s">
        <v>25</v>
      </c>
      <c r="C73" s="7">
        <f>C75+C76+C77</f>
        <v>15004627.359999999</v>
      </c>
      <c r="D73" s="7">
        <f t="shared" ref="D73:G73" si="33">D75+D76+D77</f>
        <v>29123374.690000001</v>
      </c>
      <c r="E73" s="21">
        <f t="shared" si="33"/>
        <v>13882100</v>
      </c>
      <c r="F73" s="7">
        <f t="shared" si="33"/>
        <v>13902200</v>
      </c>
      <c r="G73" s="7">
        <f t="shared" si="33"/>
        <v>13659000</v>
      </c>
      <c r="H73" s="7">
        <f t="shared" ref="H73:J73" si="34">H75+H76+H77</f>
        <v>13659000</v>
      </c>
      <c r="I73" s="7">
        <f t="shared" si="34"/>
        <v>13659000</v>
      </c>
      <c r="J73" s="7">
        <f t="shared" si="34"/>
        <v>13659000</v>
      </c>
    </row>
    <row r="74" spans="1:10" ht="15.75" customHeight="1" x14ac:dyDescent="0.25">
      <c r="A74" s="4"/>
      <c r="B74" s="15" t="s">
        <v>4</v>
      </c>
      <c r="C74" s="5"/>
      <c r="D74" s="5"/>
      <c r="E74" s="22"/>
      <c r="F74" s="5"/>
      <c r="G74" s="5"/>
      <c r="H74" s="5"/>
      <c r="I74" s="5"/>
      <c r="J74" s="5"/>
    </row>
    <row r="75" spans="1:10" ht="15.75" customHeight="1" x14ac:dyDescent="0.25">
      <c r="A75" s="4"/>
      <c r="B75" s="15" t="s">
        <v>5</v>
      </c>
      <c r="C75" s="5">
        <v>0</v>
      </c>
      <c r="D75" s="5">
        <v>0</v>
      </c>
      <c r="E75" s="22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5.75" customHeight="1" x14ac:dyDescent="0.25">
      <c r="A76" s="4"/>
      <c r="B76" s="15" t="s">
        <v>6</v>
      </c>
      <c r="C76" s="5">
        <v>0</v>
      </c>
      <c r="D76" s="5">
        <v>11520700</v>
      </c>
      <c r="E76" s="22">
        <v>604600</v>
      </c>
      <c r="F76" s="5">
        <v>604600</v>
      </c>
      <c r="G76" s="5">
        <v>604600</v>
      </c>
      <c r="H76" s="5">
        <v>604600</v>
      </c>
      <c r="I76" s="5">
        <v>604600</v>
      </c>
      <c r="J76" s="5">
        <v>604600</v>
      </c>
    </row>
    <row r="77" spans="1:10" ht="15.75" customHeight="1" x14ac:dyDescent="0.25">
      <c r="A77" s="4"/>
      <c r="B77" s="15" t="s">
        <v>7</v>
      </c>
      <c r="C77" s="5">
        <v>15004627.359999999</v>
      </c>
      <c r="D77" s="5">
        <v>17602674.690000001</v>
      </c>
      <c r="E77" s="22">
        <v>13277500</v>
      </c>
      <c r="F77" s="5">
        <v>13297600</v>
      </c>
      <c r="G77" s="5">
        <v>13054400</v>
      </c>
      <c r="H77" s="5">
        <v>13054400</v>
      </c>
      <c r="I77" s="5">
        <v>13054400</v>
      </c>
      <c r="J77" s="5">
        <v>13054400</v>
      </c>
    </row>
    <row r="78" spans="1:10" ht="63" x14ac:dyDescent="0.25">
      <c r="A78" s="13" t="s">
        <v>41</v>
      </c>
      <c r="B78" s="14" t="s">
        <v>26</v>
      </c>
      <c r="C78" s="7">
        <f>C80+C81+C82</f>
        <v>24741050.120000001</v>
      </c>
      <c r="D78" s="7">
        <f t="shared" ref="D78:G78" si="35">D80+D81+D82</f>
        <v>11440321.689999999</v>
      </c>
      <c r="E78" s="21">
        <f t="shared" si="35"/>
        <v>12793400</v>
      </c>
      <c r="F78" s="7">
        <f t="shared" si="35"/>
        <v>1480500</v>
      </c>
      <c r="G78" s="7">
        <f t="shared" si="35"/>
        <v>1480700</v>
      </c>
      <c r="H78" s="7">
        <f t="shared" ref="H78:J78" si="36">H80+H81+H82</f>
        <v>1480700</v>
      </c>
      <c r="I78" s="7">
        <f t="shared" si="36"/>
        <v>1480700</v>
      </c>
      <c r="J78" s="7">
        <f t="shared" si="36"/>
        <v>1480700</v>
      </c>
    </row>
    <row r="79" spans="1:10" ht="15.75" x14ac:dyDescent="0.25">
      <c r="A79" s="4"/>
      <c r="B79" s="15" t="s">
        <v>4</v>
      </c>
      <c r="C79" s="5"/>
      <c r="D79" s="5"/>
      <c r="E79" s="22"/>
      <c r="F79" s="5"/>
      <c r="G79" s="5"/>
      <c r="H79" s="5"/>
      <c r="I79" s="5"/>
      <c r="J79" s="5"/>
    </row>
    <row r="80" spans="1:10" ht="15.75" x14ac:dyDescent="0.25">
      <c r="A80" s="4"/>
      <c r="B80" s="15" t="s">
        <v>5</v>
      </c>
      <c r="C80" s="5">
        <v>0</v>
      </c>
      <c r="D80" s="5">
        <v>0</v>
      </c>
      <c r="E80" s="22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5.75" x14ac:dyDescent="0.25">
      <c r="A81" s="4"/>
      <c r="B81" s="15" t="s">
        <v>6</v>
      </c>
      <c r="C81" s="5">
        <v>20254400</v>
      </c>
      <c r="D81" s="5">
        <v>41000</v>
      </c>
      <c r="E81" s="22">
        <v>122900</v>
      </c>
      <c r="F81" s="5">
        <v>122900</v>
      </c>
      <c r="G81" s="5">
        <v>122900</v>
      </c>
      <c r="H81" s="5">
        <v>122900</v>
      </c>
      <c r="I81" s="5">
        <v>122900</v>
      </c>
      <c r="J81" s="5">
        <v>122900</v>
      </c>
    </row>
    <row r="82" spans="1:10" ht="15.75" x14ac:dyDescent="0.25">
      <c r="A82" s="4"/>
      <c r="B82" s="15" t="s">
        <v>7</v>
      </c>
      <c r="C82" s="5">
        <v>4486650.12</v>
      </c>
      <c r="D82" s="5">
        <v>11399321.689999999</v>
      </c>
      <c r="E82" s="22">
        <v>12670500</v>
      </c>
      <c r="F82" s="5">
        <v>1357600</v>
      </c>
      <c r="G82" s="5">
        <v>1357800</v>
      </c>
      <c r="H82" s="5">
        <v>1357800</v>
      </c>
      <c r="I82" s="5">
        <v>1357800</v>
      </c>
      <c r="J82" s="5">
        <v>1357800</v>
      </c>
    </row>
    <row r="83" spans="1:10" ht="63" x14ac:dyDescent="0.25">
      <c r="A83" s="13" t="s">
        <v>42</v>
      </c>
      <c r="B83" s="14" t="s">
        <v>27</v>
      </c>
      <c r="C83" s="7">
        <f>C85+C86+C87</f>
        <v>99584364.390000001</v>
      </c>
      <c r="D83" s="7">
        <f t="shared" ref="D83:G83" si="37">D85+D86+D87</f>
        <v>93515028.060000002</v>
      </c>
      <c r="E83" s="21">
        <f t="shared" si="37"/>
        <v>28047600</v>
      </c>
      <c r="F83" s="7">
        <f t="shared" si="37"/>
        <v>28944200</v>
      </c>
      <c r="G83" s="7">
        <f t="shared" si="37"/>
        <v>28501200</v>
      </c>
      <c r="H83" s="7">
        <f t="shared" ref="H83:J83" si="38">H85+H86+H87</f>
        <v>28501200</v>
      </c>
      <c r="I83" s="7">
        <f t="shared" si="38"/>
        <v>28501200</v>
      </c>
      <c r="J83" s="7">
        <f t="shared" si="38"/>
        <v>28501200</v>
      </c>
    </row>
    <row r="84" spans="1:10" ht="15.75" x14ac:dyDescent="0.25">
      <c r="A84" s="4"/>
      <c r="B84" s="15" t="s">
        <v>4</v>
      </c>
      <c r="C84" s="5"/>
      <c r="D84" s="5"/>
      <c r="E84" s="22"/>
      <c r="F84" s="5"/>
      <c r="G84" s="5"/>
      <c r="H84" s="5"/>
      <c r="I84" s="5"/>
      <c r="J84" s="5"/>
    </row>
    <row r="85" spans="1:10" ht="15.75" x14ac:dyDescent="0.25">
      <c r="A85" s="4"/>
      <c r="B85" s="15" t="s">
        <v>5</v>
      </c>
      <c r="C85" s="5">
        <v>0</v>
      </c>
      <c r="D85" s="5">
        <v>0</v>
      </c>
      <c r="E85" s="22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5.75" x14ac:dyDescent="0.25">
      <c r="A86" s="4"/>
      <c r="B86" s="15" t="s">
        <v>6</v>
      </c>
      <c r="C86" s="5">
        <v>56760000</v>
      </c>
      <c r="D86" s="5">
        <v>0</v>
      </c>
      <c r="E86" s="22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5.75" x14ac:dyDescent="0.25">
      <c r="A87" s="4"/>
      <c r="B87" s="15" t="s">
        <v>7</v>
      </c>
      <c r="C87" s="5">
        <v>42824364.390000001</v>
      </c>
      <c r="D87" s="5">
        <v>93515028.060000002</v>
      </c>
      <c r="E87" s="22">
        <v>28047600</v>
      </c>
      <c r="F87" s="5">
        <v>28944200</v>
      </c>
      <c r="G87" s="5">
        <v>28501200</v>
      </c>
      <c r="H87" s="5">
        <v>28501200</v>
      </c>
      <c r="I87" s="5">
        <v>28501200</v>
      </c>
      <c r="J87" s="5">
        <v>28501200</v>
      </c>
    </row>
    <row r="88" spans="1:10" ht="66" customHeight="1" x14ac:dyDescent="0.25">
      <c r="A88" s="13" t="s">
        <v>43</v>
      </c>
      <c r="B88" s="14" t="s">
        <v>28</v>
      </c>
      <c r="C88" s="7">
        <f>C90+C91+C92</f>
        <v>22855200</v>
      </c>
      <c r="D88" s="7">
        <f t="shared" ref="D88:G88" si="39">D90+D91+D92</f>
        <v>17005500</v>
      </c>
      <c r="E88" s="21">
        <f t="shared" si="39"/>
        <v>23859200</v>
      </c>
      <c r="F88" s="7">
        <f t="shared" si="39"/>
        <v>23859200</v>
      </c>
      <c r="G88" s="7">
        <f t="shared" si="39"/>
        <v>23859200</v>
      </c>
      <c r="H88" s="7">
        <f t="shared" ref="H88:J88" si="40">H90+H91+H92</f>
        <v>23859200</v>
      </c>
      <c r="I88" s="7">
        <f t="shared" si="40"/>
        <v>23859200</v>
      </c>
      <c r="J88" s="7">
        <f t="shared" si="40"/>
        <v>23859200</v>
      </c>
    </row>
    <row r="89" spans="1:10" ht="15.75" customHeight="1" x14ac:dyDescent="0.25">
      <c r="A89" s="4"/>
      <c r="B89" s="15" t="s">
        <v>4</v>
      </c>
      <c r="C89" s="5"/>
      <c r="D89" s="5"/>
      <c r="E89" s="22"/>
      <c r="F89" s="5"/>
      <c r="G89" s="5"/>
      <c r="H89" s="5"/>
      <c r="I89" s="5"/>
      <c r="J89" s="5"/>
    </row>
    <row r="90" spans="1:10" ht="15.75" customHeight="1" x14ac:dyDescent="0.25">
      <c r="A90" s="4"/>
      <c r="B90" s="15" t="s">
        <v>5</v>
      </c>
      <c r="C90" s="5">
        <v>0</v>
      </c>
      <c r="D90" s="5">
        <v>0</v>
      </c>
      <c r="E90" s="22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5.75" customHeight="1" x14ac:dyDescent="0.25">
      <c r="A91" s="4"/>
      <c r="B91" s="15" t="s">
        <v>6</v>
      </c>
      <c r="C91" s="5">
        <v>21316500</v>
      </c>
      <c r="D91" s="5">
        <v>15650400</v>
      </c>
      <c r="E91" s="22">
        <v>22450500</v>
      </c>
      <c r="F91" s="5">
        <v>22450500</v>
      </c>
      <c r="G91" s="5">
        <v>22450500</v>
      </c>
      <c r="H91" s="5">
        <v>22450500</v>
      </c>
      <c r="I91" s="5">
        <v>22450500</v>
      </c>
      <c r="J91" s="5">
        <v>22450500</v>
      </c>
    </row>
    <row r="92" spans="1:10" ht="15.75" customHeight="1" x14ac:dyDescent="0.25">
      <c r="A92" s="4"/>
      <c r="B92" s="15" t="s">
        <v>7</v>
      </c>
      <c r="C92" s="5">
        <v>1538700</v>
      </c>
      <c r="D92" s="5">
        <v>1355100</v>
      </c>
      <c r="E92" s="22">
        <v>1408700</v>
      </c>
      <c r="F92" s="5">
        <v>1408700</v>
      </c>
      <c r="G92" s="5">
        <v>1408700</v>
      </c>
      <c r="H92" s="5">
        <v>1408700</v>
      </c>
      <c r="I92" s="5">
        <v>1408700</v>
      </c>
      <c r="J92" s="5">
        <v>1408700</v>
      </c>
    </row>
    <row r="93" spans="1:10" ht="63" x14ac:dyDescent="0.25">
      <c r="A93" s="13" t="s">
        <v>44</v>
      </c>
      <c r="B93" s="14" t="s">
        <v>29</v>
      </c>
      <c r="C93" s="7">
        <f>C95+C96+C97</f>
        <v>156440884.20999998</v>
      </c>
      <c r="D93" s="7">
        <f t="shared" ref="D93:G93" si="41">D95+D96+D97</f>
        <v>120772300</v>
      </c>
      <c r="E93" s="21">
        <f t="shared" si="41"/>
        <v>124845700</v>
      </c>
      <c r="F93" s="7">
        <f t="shared" si="41"/>
        <v>122507500</v>
      </c>
      <c r="G93" s="7">
        <f t="shared" si="41"/>
        <v>122507400</v>
      </c>
      <c r="H93" s="7">
        <f t="shared" ref="H93:J93" si="42">H95+H96+H97</f>
        <v>122507400</v>
      </c>
      <c r="I93" s="7">
        <f t="shared" si="42"/>
        <v>122507400</v>
      </c>
      <c r="J93" s="7">
        <f t="shared" si="42"/>
        <v>122507400</v>
      </c>
    </row>
    <row r="94" spans="1:10" ht="15.75" x14ac:dyDescent="0.25">
      <c r="A94" s="4"/>
      <c r="B94" s="15" t="s">
        <v>4</v>
      </c>
      <c r="C94" s="5"/>
      <c r="D94" s="5"/>
      <c r="E94" s="22"/>
      <c r="F94" s="5"/>
      <c r="G94" s="5"/>
      <c r="H94" s="5"/>
      <c r="I94" s="5"/>
      <c r="J94" s="5"/>
    </row>
    <row r="95" spans="1:10" ht="15.75" x14ac:dyDescent="0.25">
      <c r="A95" s="4"/>
      <c r="B95" s="15" t="s">
        <v>5</v>
      </c>
      <c r="C95" s="5">
        <v>0</v>
      </c>
      <c r="D95" s="5">
        <v>0</v>
      </c>
      <c r="E95" s="22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5.75" x14ac:dyDescent="0.25">
      <c r="A96" s="4"/>
      <c r="B96" s="15" t="s">
        <v>6</v>
      </c>
      <c r="C96" s="5">
        <v>49131500</v>
      </c>
      <c r="D96" s="5">
        <v>16262900</v>
      </c>
      <c r="E96" s="22">
        <v>15689200</v>
      </c>
      <c r="F96" s="5">
        <v>15082900</v>
      </c>
      <c r="G96" s="5">
        <v>15082900</v>
      </c>
      <c r="H96" s="5">
        <v>15082900</v>
      </c>
      <c r="I96" s="5">
        <v>15082900</v>
      </c>
      <c r="J96" s="5">
        <v>15082900</v>
      </c>
    </row>
    <row r="97" spans="1:10" ht="15.75" x14ac:dyDescent="0.25">
      <c r="A97" s="4"/>
      <c r="B97" s="15" t="s">
        <v>7</v>
      </c>
      <c r="C97" s="5">
        <v>107309384.20999999</v>
      </c>
      <c r="D97" s="5">
        <v>104509400</v>
      </c>
      <c r="E97" s="22">
        <v>109156500</v>
      </c>
      <c r="F97" s="5">
        <v>107424600</v>
      </c>
      <c r="G97" s="5">
        <v>107424500</v>
      </c>
      <c r="H97" s="5">
        <v>107424500</v>
      </c>
      <c r="I97" s="5">
        <v>107424500</v>
      </c>
      <c r="J97" s="5">
        <v>107424500</v>
      </c>
    </row>
    <row r="98" spans="1:10" ht="78.75" x14ac:dyDescent="0.25">
      <c r="A98" s="13" t="s">
        <v>45</v>
      </c>
      <c r="B98" s="14" t="s">
        <v>30</v>
      </c>
      <c r="C98" s="7">
        <f>C100+C101+C102</f>
        <v>38828132.280000001</v>
      </c>
      <c r="D98" s="7">
        <f t="shared" ref="D98:G98" si="43">D100+D101+D102</f>
        <v>60238983.960000001</v>
      </c>
      <c r="E98" s="21">
        <f t="shared" si="43"/>
        <v>72810500</v>
      </c>
      <c r="F98" s="7">
        <f t="shared" si="43"/>
        <v>70653400</v>
      </c>
      <c r="G98" s="7">
        <f t="shared" si="43"/>
        <v>97487200</v>
      </c>
      <c r="H98" s="7">
        <f t="shared" ref="H98:J98" si="44">H100+H101+H102</f>
        <v>97487200</v>
      </c>
      <c r="I98" s="7">
        <f t="shared" si="44"/>
        <v>97487200</v>
      </c>
      <c r="J98" s="7">
        <f t="shared" si="44"/>
        <v>97487200</v>
      </c>
    </row>
    <row r="99" spans="1:10" ht="15.75" x14ac:dyDescent="0.25">
      <c r="A99" s="4"/>
      <c r="B99" s="15" t="s">
        <v>4</v>
      </c>
      <c r="C99" s="5"/>
      <c r="D99" s="5"/>
      <c r="E99" s="22"/>
      <c r="F99" s="5"/>
      <c r="G99" s="5"/>
      <c r="H99" s="5"/>
      <c r="I99" s="5"/>
      <c r="J99" s="5"/>
    </row>
    <row r="100" spans="1:10" ht="15.75" x14ac:dyDescent="0.25">
      <c r="A100" s="4"/>
      <c r="B100" s="15" t="s">
        <v>5</v>
      </c>
      <c r="C100" s="5">
        <v>0</v>
      </c>
      <c r="D100" s="5">
        <v>0</v>
      </c>
      <c r="E100" s="22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5.75" x14ac:dyDescent="0.25">
      <c r="A101" s="4"/>
      <c r="B101" s="15" t="s">
        <v>6</v>
      </c>
      <c r="C101" s="5">
        <v>0</v>
      </c>
      <c r="D101" s="5">
        <v>7114300</v>
      </c>
      <c r="E101" s="22">
        <v>23950800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5.75" x14ac:dyDescent="0.25">
      <c r="A102" s="4"/>
      <c r="B102" s="15" t="s">
        <v>7</v>
      </c>
      <c r="C102" s="5">
        <v>38828132.280000001</v>
      </c>
      <c r="D102" s="5">
        <v>53124683.960000001</v>
      </c>
      <c r="E102" s="22">
        <v>48859700</v>
      </c>
      <c r="F102" s="5">
        <v>70653400</v>
      </c>
      <c r="G102" s="5">
        <v>97487200</v>
      </c>
      <c r="H102" s="5">
        <v>97487200</v>
      </c>
      <c r="I102" s="5">
        <v>97487200</v>
      </c>
      <c r="J102" s="5">
        <v>97487200</v>
      </c>
    </row>
    <row r="103" spans="1:10" ht="94.5" x14ac:dyDescent="0.25">
      <c r="A103" s="13" t="s">
        <v>46</v>
      </c>
      <c r="B103" s="14" t="s">
        <v>31</v>
      </c>
      <c r="C103" s="7">
        <f>C105+C106+C107</f>
        <v>147767577.07999998</v>
      </c>
      <c r="D103" s="7">
        <f t="shared" ref="D103:G103" si="45">D105+D106+D107</f>
        <v>139090944.65000001</v>
      </c>
      <c r="E103" s="21">
        <f t="shared" si="45"/>
        <v>130985400</v>
      </c>
      <c r="F103" s="7">
        <f t="shared" si="45"/>
        <v>123280500</v>
      </c>
      <c r="G103" s="7">
        <f t="shared" si="45"/>
        <v>124493500</v>
      </c>
      <c r="H103" s="7">
        <f t="shared" ref="H103:J103" si="46">H105+H106+H107</f>
        <v>124493500</v>
      </c>
      <c r="I103" s="7">
        <f t="shared" si="46"/>
        <v>124493500</v>
      </c>
      <c r="J103" s="7">
        <f t="shared" si="46"/>
        <v>124493500</v>
      </c>
    </row>
    <row r="104" spans="1:10" ht="15.75" x14ac:dyDescent="0.25">
      <c r="A104" s="2"/>
      <c r="B104" s="15" t="s">
        <v>4</v>
      </c>
      <c r="C104" s="5"/>
      <c r="D104" s="5"/>
      <c r="E104" s="22"/>
      <c r="F104" s="5"/>
      <c r="G104" s="5"/>
      <c r="H104" s="5"/>
      <c r="I104" s="5"/>
      <c r="J104" s="5"/>
    </row>
    <row r="105" spans="1:10" ht="15.75" x14ac:dyDescent="0.25">
      <c r="A105" s="2"/>
      <c r="B105" s="15" t="s">
        <v>5</v>
      </c>
      <c r="C105" s="5">
        <v>100000</v>
      </c>
      <c r="D105" s="5">
        <v>190000</v>
      </c>
      <c r="E105" s="22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ht="15.75" x14ac:dyDescent="0.25">
      <c r="A106" s="2"/>
      <c r="B106" s="15" t="s">
        <v>6</v>
      </c>
      <c r="C106" s="5">
        <v>88097410</v>
      </c>
      <c r="D106" s="5">
        <v>110953700</v>
      </c>
      <c r="E106" s="22">
        <v>121041100</v>
      </c>
      <c r="F106" s="5">
        <v>112837800</v>
      </c>
      <c r="G106" s="5">
        <v>112937800</v>
      </c>
      <c r="H106" s="5">
        <v>112937800</v>
      </c>
      <c r="I106" s="5">
        <v>112937800</v>
      </c>
      <c r="J106" s="5">
        <v>112937800</v>
      </c>
    </row>
    <row r="107" spans="1:10" ht="15.75" x14ac:dyDescent="0.25">
      <c r="A107" s="2"/>
      <c r="B107" s="15" t="s">
        <v>7</v>
      </c>
      <c r="C107" s="5">
        <v>59570167.079999998</v>
      </c>
      <c r="D107" s="5">
        <v>27947244.649999999</v>
      </c>
      <c r="E107" s="22">
        <v>9944300</v>
      </c>
      <c r="F107" s="5">
        <v>10442700</v>
      </c>
      <c r="G107" s="5">
        <v>11555700</v>
      </c>
      <c r="H107" s="5">
        <v>11555700</v>
      </c>
      <c r="I107" s="5">
        <v>11555700</v>
      </c>
      <c r="J107" s="5">
        <v>11555700</v>
      </c>
    </row>
    <row r="108" spans="1:10" ht="78.75" x14ac:dyDescent="0.25">
      <c r="A108" s="13" t="s">
        <v>47</v>
      </c>
      <c r="B108" s="14" t="s">
        <v>59</v>
      </c>
      <c r="C108" s="7">
        <f>C110+C111+C112</f>
        <v>0</v>
      </c>
      <c r="D108" s="7">
        <f t="shared" ref="D108:G108" si="47">D110+D111+D112</f>
        <v>0</v>
      </c>
      <c r="E108" s="21">
        <f t="shared" si="47"/>
        <v>21075400</v>
      </c>
      <c r="F108" s="7">
        <f t="shared" si="47"/>
        <v>0</v>
      </c>
      <c r="G108" s="7">
        <f t="shared" si="47"/>
        <v>0</v>
      </c>
      <c r="H108" s="7">
        <f t="shared" ref="H108:J108" si="48">H110+H111+H112</f>
        <v>0</v>
      </c>
      <c r="I108" s="7">
        <f t="shared" si="48"/>
        <v>0</v>
      </c>
      <c r="J108" s="7">
        <f t="shared" si="48"/>
        <v>0</v>
      </c>
    </row>
    <row r="109" spans="1:10" ht="15.75" x14ac:dyDescent="0.25">
      <c r="A109" s="2"/>
      <c r="B109" s="15" t="s">
        <v>4</v>
      </c>
      <c r="C109" s="5"/>
      <c r="D109" s="5"/>
      <c r="E109" s="22"/>
      <c r="F109" s="5"/>
      <c r="G109" s="5"/>
      <c r="H109" s="5"/>
      <c r="I109" s="5"/>
      <c r="J109" s="5"/>
    </row>
    <row r="110" spans="1:10" ht="15.75" x14ac:dyDescent="0.25">
      <c r="A110" s="2"/>
      <c r="B110" s="15" t="s">
        <v>5</v>
      </c>
      <c r="C110" s="5">
        <v>0</v>
      </c>
      <c r="D110" s="5">
        <v>0</v>
      </c>
      <c r="E110" s="22">
        <v>3161300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</row>
    <row r="111" spans="1:10" ht="15.75" x14ac:dyDescent="0.25">
      <c r="A111" s="2"/>
      <c r="B111" s="15" t="s">
        <v>6</v>
      </c>
      <c r="C111" s="5">
        <v>0</v>
      </c>
      <c r="D111" s="5">
        <v>0</v>
      </c>
      <c r="E111" s="22">
        <v>7376400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</row>
    <row r="112" spans="1:10" ht="15.75" x14ac:dyDescent="0.25">
      <c r="A112" s="2"/>
      <c r="B112" s="15" t="s">
        <v>7</v>
      </c>
      <c r="C112" s="5">
        <v>0</v>
      </c>
      <c r="D112" s="5">
        <v>0</v>
      </c>
      <c r="E112" s="22">
        <v>10537700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</row>
    <row r="113" spans="1:10" ht="32.25" customHeight="1" x14ac:dyDescent="0.25">
      <c r="A113" s="6">
        <v>2</v>
      </c>
      <c r="B113" s="14" t="s">
        <v>9</v>
      </c>
      <c r="C113" s="7">
        <f>C115+C116+C117</f>
        <v>59137914.060000002</v>
      </c>
      <c r="D113" s="7">
        <f t="shared" ref="D113:G113" si="49">D115+D116+D117</f>
        <v>70921507</v>
      </c>
      <c r="E113" s="21">
        <f t="shared" si="49"/>
        <v>62515300</v>
      </c>
      <c r="F113" s="7">
        <f t="shared" si="49"/>
        <v>57312600</v>
      </c>
      <c r="G113" s="7">
        <f t="shared" si="49"/>
        <v>67303200</v>
      </c>
      <c r="H113" s="7">
        <f t="shared" ref="H113:J113" si="50">H115+H116+H117</f>
        <v>67303200</v>
      </c>
      <c r="I113" s="7">
        <f t="shared" si="50"/>
        <v>67303200</v>
      </c>
      <c r="J113" s="7">
        <f t="shared" si="50"/>
        <v>67303200</v>
      </c>
    </row>
    <row r="114" spans="1:10" ht="15.75" x14ac:dyDescent="0.25">
      <c r="A114" s="8"/>
      <c r="B114" s="15" t="s">
        <v>4</v>
      </c>
      <c r="C114" s="5"/>
      <c r="D114" s="5"/>
      <c r="E114" s="22"/>
      <c r="F114" s="5"/>
      <c r="G114" s="5"/>
      <c r="H114" s="5"/>
      <c r="I114" s="5"/>
      <c r="J114" s="5"/>
    </row>
    <row r="115" spans="1:10" ht="15.75" x14ac:dyDescent="0.25">
      <c r="A115" s="8"/>
      <c r="B115" s="15" t="s">
        <v>5</v>
      </c>
      <c r="C115" s="5">
        <f>4265799.7+2174900</f>
        <v>6440699.7000000002</v>
      </c>
      <c r="D115" s="5">
        <v>6294700</v>
      </c>
      <c r="E115" s="22">
        <v>7373600</v>
      </c>
      <c r="F115" s="5">
        <v>7521200</v>
      </c>
      <c r="G115" s="5">
        <v>7273400</v>
      </c>
      <c r="H115" s="5">
        <v>7273400</v>
      </c>
      <c r="I115" s="5">
        <v>7273400</v>
      </c>
      <c r="J115" s="5">
        <v>7273400</v>
      </c>
    </row>
    <row r="116" spans="1:10" ht="15.75" x14ac:dyDescent="0.25">
      <c r="A116" s="8"/>
      <c r="B116" s="15" t="s">
        <v>6</v>
      </c>
      <c r="C116" s="5">
        <f>46047521-2174900</f>
        <v>43872621</v>
      </c>
      <c r="D116" s="5">
        <v>55746707</v>
      </c>
      <c r="E116" s="22">
        <v>45904500</v>
      </c>
      <c r="F116" s="5">
        <v>40558600</v>
      </c>
      <c r="G116" s="5">
        <v>50793700</v>
      </c>
      <c r="H116" s="5">
        <v>50793700</v>
      </c>
      <c r="I116" s="5">
        <v>50793700</v>
      </c>
      <c r="J116" s="5">
        <v>50793700</v>
      </c>
    </row>
    <row r="117" spans="1:10" ht="15.75" x14ac:dyDescent="0.25">
      <c r="A117" s="8"/>
      <c r="B117" s="16" t="s">
        <v>7</v>
      </c>
      <c r="C117" s="5">
        <v>8824593.3599999994</v>
      </c>
      <c r="D117" s="5">
        <v>8880100</v>
      </c>
      <c r="E117" s="22">
        <v>9237200</v>
      </c>
      <c r="F117" s="5">
        <v>9232800</v>
      </c>
      <c r="G117" s="5">
        <v>9236100</v>
      </c>
      <c r="H117" s="5">
        <v>9236100</v>
      </c>
      <c r="I117" s="5">
        <v>9236100</v>
      </c>
      <c r="J117" s="5">
        <v>9236100</v>
      </c>
    </row>
    <row r="118" spans="1:10" ht="15.75" x14ac:dyDescent="0.25">
      <c r="A118" s="9">
        <v>3</v>
      </c>
      <c r="B118" s="14" t="s">
        <v>48</v>
      </c>
      <c r="C118" s="10">
        <f t="shared" ref="C118:J118" si="51">C113+C8</f>
        <v>3443552774.8699999</v>
      </c>
      <c r="D118" s="10">
        <f t="shared" si="51"/>
        <v>2824130797.6300001</v>
      </c>
      <c r="E118" s="23">
        <f t="shared" si="51"/>
        <v>2645198700</v>
      </c>
      <c r="F118" s="10">
        <f t="shared" si="51"/>
        <v>2690644400</v>
      </c>
      <c r="G118" s="10">
        <f t="shared" si="51"/>
        <v>2483964900</v>
      </c>
      <c r="H118" s="10">
        <f t="shared" si="51"/>
        <v>2483964900</v>
      </c>
      <c r="I118" s="10">
        <f t="shared" si="51"/>
        <v>2483964900</v>
      </c>
      <c r="J118" s="10">
        <f t="shared" si="51"/>
        <v>2483964900</v>
      </c>
    </row>
    <row r="119" spans="1:10" ht="15.75" x14ac:dyDescent="0.25">
      <c r="A119" s="8"/>
      <c r="B119" s="17" t="s">
        <v>4</v>
      </c>
      <c r="C119" s="5"/>
      <c r="D119" s="5"/>
      <c r="E119" s="21"/>
      <c r="F119" s="7"/>
      <c r="G119" s="7"/>
      <c r="H119" s="7"/>
      <c r="I119" s="7"/>
      <c r="J119" s="7"/>
    </row>
    <row r="120" spans="1:10" ht="15.75" x14ac:dyDescent="0.25">
      <c r="A120" s="8"/>
      <c r="B120" s="15" t="s">
        <v>5</v>
      </c>
      <c r="C120" s="5">
        <f t="shared" ref="C120:J122" si="52">C115+C10</f>
        <v>224994150.22</v>
      </c>
      <c r="D120" s="5">
        <f t="shared" si="52"/>
        <v>8128700</v>
      </c>
      <c r="E120" s="22">
        <f t="shared" si="52"/>
        <v>10613500</v>
      </c>
      <c r="F120" s="5">
        <f t="shared" si="52"/>
        <v>8313100</v>
      </c>
      <c r="G120" s="5">
        <f t="shared" si="52"/>
        <v>8065300</v>
      </c>
      <c r="H120" s="5">
        <f t="shared" si="52"/>
        <v>8065300</v>
      </c>
      <c r="I120" s="5">
        <f t="shared" si="52"/>
        <v>8065300</v>
      </c>
      <c r="J120" s="5">
        <f t="shared" si="52"/>
        <v>8065300</v>
      </c>
    </row>
    <row r="121" spans="1:10" ht="15.75" x14ac:dyDescent="0.25">
      <c r="A121" s="8"/>
      <c r="B121" s="15" t="s">
        <v>6</v>
      </c>
      <c r="C121" s="5">
        <f t="shared" si="52"/>
        <v>1961535564.2800002</v>
      </c>
      <c r="D121" s="5">
        <f t="shared" si="52"/>
        <v>1462782021.72</v>
      </c>
      <c r="E121" s="22">
        <f t="shared" si="52"/>
        <v>1488179100</v>
      </c>
      <c r="F121" s="5">
        <f t="shared" si="52"/>
        <v>1528879200</v>
      </c>
      <c r="G121" s="5">
        <f t="shared" si="52"/>
        <v>1319125900</v>
      </c>
      <c r="H121" s="5">
        <f t="shared" si="52"/>
        <v>1319125900</v>
      </c>
      <c r="I121" s="5">
        <f t="shared" si="52"/>
        <v>1319125900</v>
      </c>
      <c r="J121" s="5">
        <f t="shared" si="52"/>
        <v>1319125900</v>
      </c>
    </row>
    <row r="122" spans="1:10" ht="15.75" x14ac:dyDescent="0.25">
      <c r="A122" s="8"/>
      <c r="B122" s="2" t="s">
        <v>7</v>
      </c>
      <c r="C122" s="5">
        <f t="shared" si="52"/>
        <v>1257023060.3699999</v>
      </c>
      <c r="D122" s="5">
        <f t="shared" si="52"/>
        <v>1353220075.9100001</v>
      </c>
      <c r="E122" s="22">
        <f t="shared" si="52"/>
        <v>1136461800</v>
      </c>
      <c r="F122" s="5">
        <f t="shared" si="52"/>
        <v>1143009400</v>
      </c>
      <c r="G122" s="5">
        <f t="shared" si="52"/>
        <v>1145218000</v>
      </c>
      <c r="H122" s="5">
        <f t="shared" si="52"/>
        <v>1145218000</v>
      </c>
      <c r="I122" s="5">
        <f t="shared" si="52"/>
        <v>1145218000</v>
      </c>
      <c r="J122" s="5">
        <f t="shared" si="52"/>
        <v>1145218000</v>
      </c>
    </row>
  </sheetData>
  <mergeCells count="8">
    <mergeCell ref="A1:J1"/>
    <mergeCell ref="A3:J3"/>
    <mergeCell ref="F5:J5"/>
    <mergeCell ref="A5:A6"/>
    <mergeCell ref="B5:B6"/>
    <mergeCell ref="C5:C6"/>
    <mergeCell ref="D5:D6"/>
    <mergeCell ref="E5:E6"/>
  </mergeCells>
  <pageMargins left="0.78740157480314965" right="0.78740157480314965" top="1.1023622047244095" bottom="0.59055118110236227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view="pageBreakPreview" zoomScale="85" zoomScaleNormal="100" zoomScaleSheetLayoutView="85" workbookViewId="0">
      <selection activeCell="S21" sqref="S21"/>
    </sheetView>
  </sheetViews>
  <sheetFormatPr defaultRowHeight="15" x14ac:dyDescent="0.25"/>
  <cols>
    <col min="1" max="1" width="8.28515625" customWidth="1"/>
    <col min="2" max="2" width="42.85546875" customWidth="1"/>
    <col min="3" max="3" width="15.28515625" customWidth="1"/>
    <col min="4" max="4" width="13.7109375" customWidth="1"/>
    <col min="5" max="5" width="13.140625" style="24" customWidth="1"/>
    <col min="6" max="6" width="14" customWidth="1"/>
    <col min="7" max="7" width="13.7109375" customWidth="1"/>
    <col min="8" max="9" width="12.85546875" customWidth="1"/>
    <col min="13" max="13" width="50.85546875" customWidth="1"/>
  </cols>
  <sheetData>
    <row r="1" spans="1:9" ht="15.75" x14ac:dyDescent="0.25">
      <c r="F1" s="64" t="s">
        <v>89</v>
      </c>
      <c r="G1" s="64"/>
      <c r="H1" s="64"/>
      <c r="I1" s="64"/>
    </row>
    <row r="2" spans="1:9" ht="15.75" x14ac:dyDescent="0.25">
      <c r="F2" s="64" t="s">
        <v>86</v>
      </c>
      <c r="G2" s="64"/>
      <c r="H2" s="64"/>
      <c r="I2" s="64"/>
    </row>
    <row r="3" spans="1:9" ht="15.75" x14ac:dyDescent="0.25">
      <c r="F3" s="64" t="s">
        <v>87</v>
      </c>
      <c r="G3" s="64"/>
      <c r="H3" s="64"/>
      <c r="I3" s="64"/>
    </row>
    <row r="4" spans="1:9" ht="15.75" x14ac:dyDescent="0.25">
      <c r="F4" s="64" t="s">
        <v>88</v>
      </c>
      <c r="G4" s="64"/>
      <c r="H4" s="64"/>
      <c r="I4" s="64"/>
    </row>
    <row r="5" spans="1:9" x14ac:dyDescent="0.25">
      <c r="F5" s="63"/>
      <c r="G5" s="63"/>
      <c r="H5" s="63"/>
      <c r="I5" s="63"/>
    </row>
    <row r="6" spans="1:9" ht="15.75" x14ac:dyDescent="0.25">
      <c r="A6" s="65"/>
      <c r="B6" s="65"/>
      <c r="C6" s="65"/>
      <c r="D6" s="65"/>
      <c r="E6" s="65"/>
      <c r="F6" s="64" t="s">
        <v>58</v>
      </c>
      <c r="G6" s="64"/>
      <c r="H6" s="64"/>
      <c r="I6" s="64"/>
    </row>
    <row r="7" spans="1:9" ht="15.75" x14ac:dyDescent="0.25">
      <c r="A7" s="65"/>
      <c r="B7" s="65"/>
      <c r="C7" s="65"/>
      <c r="D7" s="65"/>
      <c r="E7" s="65"/>
      <c r="F7" s="64" t="s">
        <v>90</v>
      </c>
      <c r="G7" s="64"/>
      <c r="H7" s="64"/>
      <c r="I7" s="64"/>
    </row>
    <row r="8" spans="1:9" ht="15.75" x14ac:dyDescent="0.25">
      <c r="A8" s="65"/>
      <c r="B8" s="65"/>
      <c r="C8" s="65"/>
      <c r="D8" s="65"/>
      <c r="E8" s="65"/>
      <c r="F8" s="64" t="s">
        <v>91</v>
      </c>
      <c r="G8" s="64"/>
      <c r="H8" s="64"/>
      <c r="I8" s="64"/>
    </row>
    <row r="9" spans="1:9" ht="15.75" x14ac:dyDescent="0.25">
      <c r="B9" s="65"/>
      <c r="C9" s="65"/>
      <c r="D9" s="65"/>
      <c r="E9" s="65"/>
      <c r="F9" s="65"/>
      <c r="G9" s="12"/>
      <c r="H9" s="12"/>
      <c r="I9" s="12"/>
    </row>
    <row r="10" spans="1:9" ht="15.75" x14ac:dyDescent="0.25">
      <c r="A10" s="12"/>
      <c r="B10" s="12"/>
      <c r="C10" s="12"/>
      <c r="D10" s="12"/>
      <c r="E10" s="18"/>
      <c r="F10" s="12"/>
      <c r="G10" s="12"/>
      <c r="H10" s="12"/>
      <c r="I10" s="12"/>
    </row>
    <row r="11" spans="1:9" ht="33.75" customHeight="1" x14ac:dyDescent="0.25">
      <c r="A11" s="46" t="s">
        <v>92</v>
      </c>
      <c r="B11" s="46"/>
      <c r="C11" s="46"/>
      <c r="D11" s="46"/>
      <c r="E11" s="46"/>
      <c r="F11" s="46"/>
      <c r="G11" s="46"/>
      <c r="H11" s="46"/>
      <c r="I11" s="46"/>
    </row>
    <row r="12" spans="1:9" ht="23.25" customHeight="1" x14ac:dyDescent="0.25">
      <c r="A12" s="11"/>
      <c r="B12" s="11"/>
      <c r="C12" s="11"/>
      <c r="D12" s="11"/>
      <c r="E12" s="44"/>
      <c r="F12" s="43"/>
      <c r="G12" s="11"/>
      <c r="H12" s="11"/>
      <c r="I12" s="11" t="s">
        <v>85</v>
      </c>
    </row>
    <row r="13" spans="1:9" ht="23.25" customHeight="1" x14ac:dyDescent="0.25">
      <c r="A13" s="50" t="s">
        <v>0</v>
      </c>
      <c r="B13" s="50" t="s">
        <v>1</v>
      </c>
      <c r="C13" s="52" t="s">
        <v>60</v>
      </c>
      <c r="D13" s="52" t="s">
        <v>93</v>
      </c>
      <c r="E13" s="54" t="s">
        <v>61</v>
      </c>
      <c r="F13" s="47" t="s">
        <v>2</v>
      </c>
      <c r="G13" s="48"/>
      <c r="H13" s="48"/>
      <c r="I13" s="49"/>
    </row>
    <row r="14" spans="1:9" ht="33.75" customHeight="1" x14ac:dyDescent="0.25">
      <c r="A14" s="51"/>
      <c r="B14" s="51"/>
      <c r="C14" s="53"/>
      <c r="D14" s="53"/>
      <c r="E14" s="55"/>
      <c r="F14" s="1" t="s">
        <v>53</v>
      </c>
      <c r="G14" s="1" t="s">
        <v>54</v>
      </c>
      <c r="H14" s="1" t="s">
        <v>55</v>
      </c>
      <c r="I14" s="1" t="s">
        <v>56</v>
      </c>
    </row>
    <row r="15" spans="1:9" ht="15.75" x14ac:dyDescent="0.25">
      <c r="A15" s="3">
        <v>1</v>
      </c>
      <c r="B15" s="3">
        <v>2</v>
      </c>
      <c r="C15" s="3">
        <v>3</v>
      </c>
      <c r="D15" s="3">
        <v>4</v>
      </c>
      <c r="E15" s="20">
        <v>5</v>
      </c>
      <c r="F15" s="3">
        <v>6</v>
      </c>
      <c r="G15" s="3">
        <v>7</v>
      </c>
      <c r="H15" s="3">
        <v>8</v>
      </c>
      <c r="I15" s="3">
        <v>9</v>
      </c>
    </row>
    <row r="16" spans="1:9" s="38" customFormat="1" ht="47.25" x14ac:dyDescent="0.25">
      <c r="A16" s="37" t="s">
        <v>84</v>
      </c>
      <c r="B16" s="29" t="s">
        <v>82</v>
      </c>
      <c r="C16" s="33">
        <f>C21+C26+C31+C36+C41+C46+C51+C56+C66+C71+C76+C81+C86+C91+C96+C101+C106+C111+C116+C61</f>
        <v>3127811.4999999991</v>
      </c>
      <c r="D16" s="33">
        <f>D21+D26+D31+D36+D41+D46+D51+D56+D66+D71+D76+D81+D86+D91+D96+D101+D106+D111+D116+D61+D121</f>
        <v>3009184.6</v>
      </c>
      <c r="E16" s="33">
        <f>E21+E26+E31+E36+E41+E46+E51+E56+E66+E71+E76+E81+E86+E91+E96+E101+E106+E111+E116+E61+E121</f>
        <v>3330224.5</v>
      </c>
      <c r="F16" s="33">
        <f>F21+F26+F31+F36+F41+F46+F51+F56+F66+F71+F76+F81+F86+F91+F96+F101+F106+F111+F116+F61+F121</f>
        <v>2909563.5999999996</v>
      </c>
      <c r="G16" s="33">
        <f t="shared" ref="G16:I16" si="0">G21+G26+G31+G36+G41+G46+G51+G56+G66+G71+G76+G81+G86+G91+G96+G101+G106+G111+G116+G61+G121</f>
        <v>2905751.9000000004</v>
      </c>
      <c r="H16" s="33">
        <f t="shared" si="0"/>
        <v>2905751.9000000004</v>
      </c>
      <c r="I16" s="33">
        <f t="shared" si="0"/>
        <v>2905751.9000000004</v>
      </c>
    </row>
    <row r="17" spans="1:13" s="38" customFormat="1" ht="15.75" hidden="1" x14ac:dyDescent="0.25">
      <c r="A17" s="39"/>
      <c r="B17" s="34" t="s">
        <v>4</v>
      </c>
      <c r="C17" s="32"/>
      <c r="D17" s="32"/>
      <c r="E17" s="33"/>
      <c r="F17" s="33"/>
      <c r="G17" s="33"/>
      <c r="H17" s="33"/>
      <c r="I17" s="33"/>
      <c r="M17" s="40"/>
    </row>
    <row r="18" spans="1:13" s="38" customFormat="1" ht="15.75" hidden="1" x14ac:dyDescent="0.25">
      <c r="A18" s="39"/>
      <c r="B18" s="34" t="s">
        <v>5</v>
      </c>
      <c r="C18" s="32">
        <f t="shared" ref="C18:E18" si="1">C23+C28+C33+C38+C43+C48+C53+C58+C68+C73+C78+C83+C88+C93+C98+C103+C108+C113+C118+C63+C123</f>
        <v>1992</v>
      </c>
      <c r="D18" s="32">
        <f t="shared" si="1"/>
        <v>10764</v>
      </c>
      <c r="E18" s="32">
        <f t="shared" si="1"/>
        <v>8034.2</v>
      </c>
      <c r="F18" s="32">
        <f>F23+F28+F33+F38+F43+F48+F53+F58+F68+F73+F78+F83+F88+F93+F98+F103+F108+F113+F118+F63+F123</f>
        <v>5867.9</v>
      </c>
      <c r="G18" s="32">
        <f>G23+G28+G33+G38+G43+G48+G53+G58+G68+G73+G78+G83+G88+G93+G98+G103+G108+G113+G118+G63+G123</f>
        <v>6181.9</v>
      </c>
      <c r="H18" s="32">
        <f>H23+H28+H33+H38+H43+H48+H53+H58+H68+H73+H78+H83+H88+H93+H98+H103+H108+H113+H118+H63+H123</f>
        <v>6181.9</v>
      </c>
      <c r="I18" s="32">
        <f t="shared" ref="I18" si="2">I23+I28+I33+I38+I43+I48+I53+I58+I68+I73+I78+I83+I88+I93+I98+I103+I108+I113+I118+I63+I123</f>
        <v>6181.9</v>
      </c>
    </row>
    <row r="19" spans="1:13" s="38" customFormat="1" ht="15.75" hidden="1" x14ac:dyDescent="0.25">
      <c r="A19" s="39"/>
      <c r="B19" s="34" t="s">
        <v>6</v>
      </c>
      <c r="C19" s="32">
        <f t="shared" ref="C19:F19" si="3">C24+C29+C34+C39+C44+C49+C54+C59+C69+C74+C79+C84+C89+C94+C99+C104+C109+C114+C119+C64+C124</f>
        <v>1690299.5000000002</v>
      </c>
      <c r="D19" s="32">
        <f t="shared" si="3"/>
        <v>1670143.1</v>
      </c>
      <c r="E19" s="32">
        <f t="shared" si="3"/>
        <v>2024347.8000000005</v>
      </c>
      <c r="F19" s="32">
        <f t="shared" si="3"/>
        <v>1694979.2000000002</v>
      </c>
      <c r="G19" s="32">
        <f t="shared" ref="G19:I20" si="4">G24+G29+G34+G39+G44+G49+G54+G59+G69+G74+G79+G84+G89+G94+G99+G104+G109+G114+G119+G64+G124</f>
        <v>1674241.9999999998</v>
      </c>
      <c r="H19" s="32">
        <f t="shared" si="4"/>
        <v>1674241.9999999998</v>
      </c>
      <c r="I19" s="32">
        <f t="shared" si="4"/>
        <v>1674241.9999999998</v>
      </c>
      <c r="M19" s="40"/>
    </row>
    <row r="20" spans="1:13" s="38" customFormat="1" ht="15.75" hidden="1" x14ac:dyDescent="0.25">
      <c r="A20" s="39"/>
      <c r="B20" s="34" t="s">
        <v>7</v>
      </c>
      <c r="C20" s="32">
        <f t="shared" ref="C20:F20" si="5">C25+C30+C35+C40+C45+C50+C55+C60+C70+C75+C80+C85+C90+C95+C100+C105+C110+C115+C120+C65+C125</f>
        <v>1435520.0000000002</v>
      </c>
      <c r="D20" s="32">
        <f>D25+D30+D35+D40+D45+D50+D55+D60+D70+D75+D80+D85+D90+D95+D100+D105+D110+D115+D120+D65+D125</f>
        <v>1328277.4999999998</v>
      </c>
      <c r="E20" s="32">
        <f t="shared" si="5"/>
        <v>1297842.5</v>
      </c>
      <c r="F20" s="32">
        <f t="shared" si="5"/>
        <v>1208716.5</v>
      </c>
      <c r="G20" s="32">
        <f t="shared" si="4"/>
        <v>1225327.9999999998</v>
      </c>
      <c r="H20" s="32">
        <f t="shared" si="4"/>
        <v>1225327.9999999998</v>
      </c>
      <c r="I20" s="32">
        <f t="shared" si="4"/>
        <v>1225327.9999999998</v>
      </c>
    </row>
    <row r="21" spans="1:13" s="27" customFormat="1" ht="62.25" customHeight="1" x14ac:dyDescent="0.25">
      <c r="A21" s="56" t="s">
        <v>8</v>
      </c>
      <c r="B21" s="57" t="s">
        <v>76</v>
      </c>
      <c r="C21" s="26">
        <f>C23+C24+C25</f>
        <v>9791.9</v>
      </c>
      <c r="D21" s="26">
        <f>D23+D24+D25</f>
        <v>10409.599999999999</v>
      </c>
      <c r="E21" s="26">
        <f t="shared" ref="E21:G21" si="6">E23+E24+E25</f>
        <v>9326.9000000000015</v>
      </c>
      <c r="F21" s="26">
        <f t="shared" si="6"/>
        <v>9004.5</v>
      </c>
      <c r="G21" s="26">
        <f t="shared" si="6"/>
        <v>9134</v>
      </c>
      <c r="H21" s="26">
        <f t="shared" ref="H21:I21" si="7">H23+H24+H25</f>
        <v>9134</v>
      </c>
      <c r="I21" s="26">
        <f t="shared" si="7"/>
        <v>9134</v>
      </c>
    </row>
    <row r="22" spans="1:13" ht="15.75" hidden="1" x14ac:dyDescent="0.25">
      <c r="A22" s="56"/>
      <c r="B22" s="58" t="s">
        <v>4</v>
      </c>
      <c r="C22" s="26"/>
      <c r="D22" s="26"/>
      <c r="E22" s="26"/>
      <c r="F22" s="26"/>
      <c r="G22" s="26"/>
      <c r="H22" s="26"/>
      <c r="I22" s="26"/>
    </row>
    <row r="23" spans="1:13" ht="15.75" hidden="1" x14ac:dyDescent="0.25">
      <c r="A23" s="56"/>
      <c r="B23" s="58" t="s">
        <v>5</v>
      </c>
      <c r="C23" s="26">
        <v>0</v>
      </c>
      <c r="D23" s="26"/>
      <c r="E23" s="26">
        <v>0</v>
      </c>
      <c r="F23" s="26">
        <v>0</v>
      </c>
      <c r="G23" s="26">
        <v>0</v>
      </c>
      <c r="H23" s="26">
        <f>G23</f>
        <v>0</v>
      </c>
      <c r="I23" s="26">
        <f>H23</f>
        <v>0</v>
      </c>
    </row>
    <row r="24" spans="1:13" ht="15.75" hidden="1" x14ac:dyDescent="0.25">
      <c r="A24" s="56"/>
      <c r="B24" s="58" t="s">
        <v>6</v>
      </c>
      <c r="C24" s="26">
        <v>5388.5</v>
      </c>
      <c r="D24" s="26">
        <v>6006.2</v>
      </c>
      <c r="E24" s="26">
        <v>4951.1000000000004</v>
      </c>
      <c r="F24" s="26">
        <v>4551</v>
      </c>
      <c r="G24" s="26">
        <v>4551</v>
      </c>
      <c r="H24" s="26">
        <f t="shared" ref="H24:I24" si="8">G24</f>
        <v>4551</v>
      </c>
      <c r="I24" s="26">
        <f t="shared" si="8"/>
        <v>4551</v>
      </c>
    </row>
    <row r="25" spans="1:13" ht="15.75" hidden="1" x14ac:dyDescent="0.25">
      <c r="A25" s="56"/>
      <c r="B25" s="58" t="s">
        <v>7</v>
      </c>
      <c r="C25" s="26">
        <v>4403.3999999999996</v>
      </c>
      <c r="D25" s="26">
        <v>4403.3999999999996</v>
      </c>
      <c r="E25" s="26">
        <v>4375.8</v>
      </c>
      <c r="F25" s="26">
        <v>4453.5</v>
      </c>
      <c r="G25" s="26">
        <v>4583</v>
      </c>
      <c r="H25" s="26">
        <f t="shared" ref="H25:I25" si="9">G25</f>
        <v>4583</v>
      </c>
      <c r="I25" s="26">
        <f t="shared" si="9"/>
        <v>4583</v>
      </c>
      <c r="M25" s="28"/>
    </row>
    <row r="26" spans="1:13" s="27" customFormat="1" ht="51" customHeight="1" x14ac:dyDescent="0.25">
      <c r="A26" s="56" t="s">
        <v>13</v>
      </c>
      <c r="B26" s="57" t="s">
        <v>62</v>
      </c>
      <c r="C26" s="26">
        <f>C28+C29+C30</f>
        <v>1256898.9000000001</v>
      </c>
      <c r="D26" s="26">
        <f t="shared" ref="D26" si="10">D28+D29+D30</f>
        <v>1347313.4</v>
      </c>
      <c r="E26" s="26">
        <f t="shared" ref="E26:G26" si="11">E28+E29+E30</f>
        <v>1423574.2999999998</v>
      </c>
      <c r="F26" s="26">
        <f t="shared" si="11"/>
        <v>1391886.1</v>
      </c>
      <c r="G26" s="26">
        <f t="shared" si="11"/>
        <v>1570579.1</v>
      </c>
      <c r="H26" s="26">
        <f t="shared" ref="H26:I26" si="12">H28+H29+H30</f>
        <v>1570579.1</v>
      </c>
      <c r="I26" s="26">
        <f t="shared" si="12"/>
        <v>1570579.1</v>
      </c>
      <c r="M26" s="36"/>
    </row>
    <row r="27" spans="1:13" ht="15" hidden="1" customHeight="1" x14ac:dyDescent="0.25">
      <c r="A27" s="56"/>
      <c r="B27" s="58" t="s">
        <v>4</v>
      </c>
      <c r="C27" s="26"/>
      <c r="D27" s="26"/>
      <c r="E27" s="26"/>
      <c r="F27" s="26"/>
      <c r="G27" s="26"/>
      <c r="H27" s="26"/>
      <c r="I27" s="26"/>
    </row>
    <row r="28" spans="1:13" ht="15" hidden="1" customHeight="1" x14ac:dyDescent="0.25">
      <c r="A28" s="56"/>
      <c r="B28" s="58" t="s">
        <v>5</v>
      </c>
      <c r="C28" s="26">
        <v>0</v>
      </c>
      <c r="D28" s="26"/>
      <c r="E28" s="26">
        <v>1130.7</v>
      </c>
      <c r="F28" s="26">
        <v>0</v>
      </c>
      <c r="G28" s="26">
        <v>0</v>
      </c>
      <c r="H28" s="26">
        <f>G28</f>
        <v>0</v>
      </c>
      <c r="I28" s="26">
        <f>H28</f>
        <v>0</v>
      </c>
    </row>
    <row r="29" spans="1:13" ht="15.75" hidden="1" customHeight="1" x14ac:dyDescent="0.25">
      <c r="A29" s="56"/>
      <c r="B29" s="58" t="s">
        <v>6</v>
      </c>
      <c r="C29" s="26">
        <v>1011200.3</v>
      </c>
      <c r="D29" s="26">
        <v>1081207.2</v>
      </c>
      <c r="E29" s="26">
        <v>1109309.2</v>
      </c>
      <c r="F29" s="26">
        <v>1112604</v>
      </c>
      <c r="G29" s="26">
        <v>1303364.3</v>
      </c>
      <c r="H29" s="26">
        <f t="shared" ref="H29:I29" si="13">G29</f>
        <v>1303364.3</v>
      </c>
      <c r="I29" s="26">
        <f t="shared" si="13"/>
        <v>1303364.3</v>
      </c>
    </row>
    <row r="30" spans="1:13" ht="15" hidden="1" customHeight="1" x14ac:dyDescent="0.25">
      <c r="A30" s="56"/>
      <c r="B30" s="58" t="s">
        <v>7</v>
      </c>
      <c r="C30" s="26">
        <v>245698.6</v>
      </c>
      <c r="D30" s="26">
        <v>266106.2</v>
      </c>
      <c r="E30" s="26">
        <v>313134.40000000002</v>
      </c>
      <c r="F30" s="26">
        <v>279282.09999999998</v>
      </c>
      <c r="G30" s="26">
        <v>267214.8</v>
      </c>
      <c r="H30" s="26">
        <f t="shared" ref="H30:I30" si="14">G30</f>
        <v>267214.8</v>
      </c>
      <c r="I30" s="26">
        <f t="shared" si="14"/>
        <v>267214.8</v>
      </c>
      <c r="M30" s="28"/>
    </row>
    <row r="31" spans="1:13" ht="63" customHeight="1" x14ac:dyDescent="0.25">
      <c r="A31" s="56" t="s">
        <v>14</v>
      </c>
      <c r="B31" s="57" t="s">
        <v>77</v>
      </c>
      <c r="C31" s="26">
        <f>C33+C34+C35</f>
        <v>19574.8</v>
      </c>
      <c r="D31" s="26">
        <f t="shared" ref="D31" si="15">D33+D34+D35</f>
        <v>68570.5</v>
      </c>
      <c r="E31" s="26">
        <f t="shared" ref="E31:G31" si="16">E33+E34+E35</f>
        <v>59547.7</v>
      </c>
      <c r="F31" s="26">
        <f t="shared" si="16"/>
        <v>67425.399999999994</v>
      </c>
      <c r="G31" s="26">
        <f t="shared" si="16"/>
        <v>63917.299999999996</v>
      </c>
      <c r="H31" s="26">
        <f t="shared" ref="H31:I31" si="17">H33+H34+H35</f>
        <v>63917.299999999996</v>
      </c>
      <c r="I31" s="26">
        <f t="shared" si="17"/>
        <v>63917.299999999996</v>
      </c>
    </row>
    <row r="32" spans="1:13" ht="15.75" hidden="1" customHeight="1" x14ac:dyDescent="0.25">
      <c r="A32" s="56"/>
      <c r="B32" s="58" t="s">
        <v>4</v>
      </c>
      <c r="C32" s="26"/>
      <c r="D32" s="26"/>
      <c r="E32" s="26"/>
      <c r="F32" s="26"/>
      <c r="G32" s="26"/>
      <c r="H32" s="26"/>
      <c r="I32" s="26"/>
    </row>
    <row r="33" spans="1:13" ht="15.75" hidden="1" customHeight="1" x14ac:dyDescent="0.25">
      <c r="A33" s="56"/>
      <c r="B33" s="58" t="s">
        <v>5</v>
      </c>
      <c r="C33" s="26">
        <v>0</v>
      </c>
      <c r="D33" s="26"/>
      <c r="E33" s="26">
        <v>0</v>
      </c>
      <c r="F33" s="26">
        <v>0</v>
      </c>
      <c r="G33" s="26">
        <v>0</v>
      </c>
      <c r="H33" s="26">
        <f>G33</f>
        <v>0</v>
      </c>
      <c r="I33" s="26">
        <f>H33</f>
        <v>0</v>
      </c>
    </row>
    <row r="34" spans="1:13" ht="15.75" hidden="1" customHeight="1" x14ac:dyDescent="0.25">
      <c r="A34" s="56"/>
      <c r="B34" s="58" t="s">
        <v>6</v>
      </c>
      <c r="C34" s="26">
        <v>0</v>
      </c>
      <c r="D34" s="26">
        <v>48412.7</v>
      </c>
      <c r="E34" s="26">
        <v>38594.1</v>
      </c>
      <c r="F34" s="26">
        <v>46579</v>
      </c>
      <c r="G34" s="26">
        <v>42786.2</v>
      </c>
      <c r="H34" s="26">
        <f t="shared" ref="H34:I34" si="18">G34</f>
        <v>42786.2</v>
      </c>
      <c r="I34" s="26">
        <f t="shared" si="18"/>
        <v>42786.2</v>
      </c>
      <c r="M34" s="28"/>
    </row>
    <row r="35" spans="1:13" ht="15.75" hidden="1" customHeight="1" x14ac:dyDescent="0.25">
      <c r="A35" s="56"/>
      <c r="B35" s="58" t="s">
        <v>7</v>
      </c>
      <c r="C35" s="26">
        <v>19574.8</v>
      </c>
      <c r="D35" s="26">
        <v>20157.8</v>
      </c>
      <c r="E35" s="26">
        <v>20953.599999999999</v>
      </c>
      <c r="F35" s="26">
        <v>20846.400000000001</v>
      </c>
      <c r="G35" s="26">
        <v>21131.1</v>
      </c>
      <c r="H35" s="26">
        <f t="shared" ref="H35:I35" si="19">G35</f>
        <v>21131.1</v>
      </c>
      <c r="I35" s="26">
        <f t="shared" si="19"/>
        <v>21131.1</v>
      </c>
    </row>
    <row r="36" spans="1:13" ht="31.5" x14ac:dyDescent="0.25">
      <c r="A36" s="56" t="s">
        <v>16</v>
      </c>
      <c r="B36" s="57" t="s">
        <v>63</v>
      </c>
      <c r="C36" s="26">
        <f>C38+C39+C40</f>
        <v>1291.8</v>
      </c>
      <c r="D36" s="26">
        <f t="shared" ref="D36" si="20">D38+D39+D40</f>
        <v>174.4</v>
      </c>
      <c r="E36" s="26">
        <f t="shared" ref="E36:G36" si="21">E38+E39+E40</f>
        <v>187.3</v>
      </c>
      <c r="F36" s="26">
        <f t="shared" si="21"/>
        <v>187.3</v>
      </c>
      <c r="G36" s="26">
        <f t="shared" si="21"/>
        <v>187.3</v>
      </c>
      <c r="H36" s="26">
        <f t="shared" ref="H36:I36" si="22">H38+H39+H40</f>
        <v>187.3</v>
      </c>
      <c r="I36" s="26">
        <f t="shared" si="22"/>
        <v>187.3</v>
      </c>
    </row>
    <row r="37" spans="1:13" ht="15.75" hidden="1" x14ac:dyDescent="0.25">
      <c r="A37" s="56"/>
      <c r="B37" s="58" t="s">
        <v>4</v>
      </c>
      <c r="C37" s="26"/>
      <c r="D37" s="26"/>
      <c r="E37" s="26"/>
      <c r="F37" s="26"/>
      <c r="G37" s="26"/>
      <c r="H37" s="26"/>
      <c r="I37" s="26"/>
    </row>
    <row r="38" spans="1:13" ht="15.75" hidden="1" x14ac:dyDescent="0.25">
      <c r="A38" s="56"/>
      <c r="B38" s="58" t="s">
        <v>5</v>
      </c>
      <c r="C38" s="26">
        <v>0</v>
      </c>
      <c r="D38" s="26"/>
      <c r="E38" s="26">
        <v>0</v>
      </c>
      <c r="F38" s="26">
        <v>0</v>
      </c>
      <c r="G38" s="26">
        <v>0</v>
      </c>
      <c r="H38" s="26">
        <f>G38</f>
        <v>0</v>
      </c>
      <c r="I38" s="26">
        <f>H38</f>
        <v>0</v>
      </c>
    </row>
    <row r="39" spans="1:13" ht="15.75" hidden="1" x14ac:dyDescent="0.25">
      <c r="A39" s="56"/>
      <c r="B39" s="58" t="s">
        <v>6</v>
      </c>
      <c r="C39" s="26">
        <v>0</v>
      </c>
      <c r="D39" s="26"/>
      <c r="E39" s="26">
        <v>0</v>
      </c>
      <c r="F39" s="26">
        <v>0</v>
      </c>
      <c r="G39" s="26">
        <v>0</v>
      </c>
      <c r="H39" s="26">
        <f t="shared" ref="H39:I39" si="23">G39</f>
        <v>0</v>
      </c>
      <c r="I39" s="26">
        <f t="shared" si="23"/>
        <v>0</v>
      </c>
    </row>
    <row r="40" spans="1:13" ht="15.75" hidden="1" x14ac:dyDescent="0.25">
      <c r="A40" s="56"/>
      <c r="B40" s="58" t="s">
        <v>7</v>
      </c>
      <c r="C40" s="26">
        <v>1291.8</v>
      </c>
      <c r="D40" s="26">
        <v>174.4</v>
      </c>
      <c r="E40" s="26">
        <v>187.3</v>
      </c>
      <c r="F40" s="26">
        <v>187.3</v>
      </c>
      <c r="G40" s="26">
        <v>187.3</v>
      </c>
      <c r="H40" s="26">
        <f t="shared" ref="H40:I40" si="24">G40</f>
        <v>187.3</v>
      </c>
      <c r="I40" s="26">
        <f t="shared" si="24"/>
        <v>187.3</v>
      </c>
    </row>
    <row r="41" spans="1:13" s="41" customFormat="1" ht="48" customHeight="1" x14ac:dyDescent="0.25">
      <c r="A41" s="59" t="s">
        <v>32</v>
      </c>
      <c r="B41" s="60" t="s">
        <v>64</v>
      </c>
      <c r="C41" s="61">
        <f>C43+C44+C45</f>
        <v>224255.9</v>
      </c>
      <c r="D41" s="61">
        <f t="shared" ref="D41" si="25">D43+D44+D45</f>
        <v>239973.1</v>
      </c>
      <c r="E41" s="61">
        <f t="shared" ref="E41:G41" si="26">E43+E44+E45</f>
        <v>263214.10000000003</v>
      </c>
      <c r="F41" s="61">
        <f t="shared" si="26"/>
        <v>241768.1</v>
      </c>
      <c r="G41" s="61">
        <f t="shared" si="26"/>
        <v>245575.5</v>
      </c>
      <c r="H41" s="61">
        <f t="shared" ref="H41:I41" si="27">H43+H44+H45</f>
        <v>245575.5</v>
      </c>
      <c r="I41" s="61">
        <f t="shared" si="27"/>
        <v>245575.5</v>
      </c>
    </row>
    <row r="42" spans="1:13" ht="15.75" hidden="1" customHeight="1" x14ac:dyDescent="0.25">
      <c r="A42" s="56"/>
      <c r="B42" s="58" t="s">
        <v>4</v>
      </c>
      <c r="C42" s="26"/>
      <c r="D42" s="26"/>
      <c r="E42" s="26"/>
      <c r="F42" s="26"/>
      <c r="G42" s="26"/>
      <c r="H42" s="26"/>
      <c r="I42" s="26"/>
    </row>
    <row r="43" spans="1:13" ht="15.75" hidden="1" customHeight="1" x14ac:dyDescent="0.25">
      <c r="A43" s="56"/>
      <c r="B43" s="58" t="s">
        <v>5</v>
      </c>
      <c r="C43" s="26">
        <v>8.5</v>
      </c>
      <c r="D43" s="26">
        <v>9.4</v>
      </c>
      <c r="E43" s="26">
        <v>0</v>
      </c>
      <c r="F43" s="26">
        <v>0</v>
      </c>
      <c r="G43" s="26">
        <v>0</v>
      </c>
      <c r="H43" s="26">
        <f>G43</f>
        <v>0</v>
      </c>
      <c r="I43" s="26">
        <f>H43</f>
        <v>0</v>
      </c>
    </row>
    <row r="44" spans="1:13" ht="15.75" hidden="1" customHeight="1" x14ac:dyDescent="0.25">
      <c r="A44" s="56"/>
      <c r="B44" s="58" t="s">
        <v>6</v>
      </c>
      <c r="C44" s="26">
        <v>7631.5</v>
      </c>
      <c r="D44" s="26">
        <v>45593</v>
      </c>
      <c r="E44" s="26">
        <v>2815.9</v>
      </c>
      <c r="F44" s="26">
        <v>1036.0999999999999</v>
      </c>
      <c r="G44" s="26">
        <v>1762.9</v>
      </c>
      <c r="H44" s="26">
        <f t="shared" ref="H44:I44" si="28">G44</f>
        <v>1762.9</v>
      </c>
      <c r="I44" s="26">
        <f t="shared" si="28"/>
        <v>1762.9</v>
      </c>
    </row>
    <row r="45" spans="1:13" ht="15.75" hidden="1" customHeight="1" x14ac:dyDescent="0.25">
      <c r="A45" s="56"/>
      <c r="B45" s="58" t="s">
        <v>7</v>
      </c>
      <c r="C45" s="26">
        <v>216615.9</v>
      </c>
      <c r="D45" s="26">
        <v>194370.7</v>
      </c>
      <c r="E45" s="26">
        <v>260398.2</v>
      </c>
      <c r="F45" s="26">
        <v>240732</v>
      </c>
      <c r="G45" s="26">
        <v>243812.6</v>
      </c>
      <c r="H45" s="26">
        <f t="shared" ref="H45:I45" si="29">G45</f>
        <v>243812.6</v>
      </c>
      <c r="I45" s="26">
        <f t="shared" si="29"/>
        <v>243812.6</v>
      </c>
    </row>
    <row r="46" spans="1:13" s="27" customFormat="1" ht="65.25" customHeight="1" x14ac:dyDescent="0.25">
      <c r="A46" s="56" t="s">
        <v>33</v>
      </c>
      <c r="B46" s="57" t="s">
        <v>65</v>
      </c>
      <c r="C46" s="26">
        <f>C48+C49+C50</f>
        <v>153678.39999999999</v>
      </c>
      <c r="D46" s="26">
        <f t="shared" ref="D46" si="30">D48+D49+D50</f>
        <v>164563.29999999999</v>
      </c>
      <c r="E46" s="26">
        <f t="shared" ref="E46:G46" si="31">E48+E49+E50</f>
        <v>151496.1</v>
      </c>
      <c r="F46" s="26">
        <f t="shared" si="31"/>
        <v>144512.29999999999</v>
      </c>
      <c r="G46" s="26">
        <f t="shared" si="31"/>
        <v>146080.30000000002</v>
      </c>
      <c r="H46" s="26">
        <f t="shared" ref="H46:I46" si="32">H48+H49+H50</f>
        <v>146080.30000000002</v>
      </c>
      <c r="I46" s="26">
        <f t="shared" si="32"/>
        <v>146080.30000000002</v>
      </c>
    </row>
    <row r="47" spans="1:13" ht="15.75" hidden="1" x14ac:dyDescent="0.25">
      <c r="A47" s="56"/>
      <c r="B47" s="58" t="s">
        <v>4</v>
      </c>
      <c r="C47" s="26"/>
      <c r="D47" s="26"/>
      <c r="E47" s="26"/>
      <c r="F47" s="26"/>
      <c r="G47" s="26"/>
      <c r="H47" s="26"/>
      <c r="I47" s="26"/>
    </row>
    <row r="48" spans="1:13" ht="15.75" hidden="1" x14ac:dyDescent="0.25">
      <c r="A48" s="56"/>
      <c r="B48" s="58" t="s">
        <v>5</v>
      </c>
      <c r="C48" s="26"/>
      <c r="D48" s="26"/>
      <c r="E48" s="26">
        <v>0</v>
      </c>
      <c r="F48" s="26">
        <v>0</v>
      </c>
      <c r="G48" s="26">
        <v>0</v>
      </c>
      <c r="H48" s="26">
        <f>G48</f>
        <v>0</v>
      </c>
      <c r="I48" s="26">
        <f>H48</f>
        <v>0</v>
      </c>
    </row>
    <row r="49" spans="1:9" ht="15.75" hidden="1" x14ac:dyDescent="0.25">
      <c r="A49" s="56"/>
      <c r="B49" s="58" t="s">
        <v>6</v>
      </c>
      <c r="C49" s="26">
        <v>13748.1</v>
      </c>
      <c r="D49" s="26">
        <v>21161.3</v>
      </c>
      <c r="E49" s="26">
        <v>12369.5</v>
      </c>
      <c r="F49" s="26">
        <v>12382.4</v>
      </c>
      <c r="G49" s="26">
        <v>12334.7</v>
      </c>
      <c r="H49" s="26">
        <f t="shared" ref="H49:I49" si="33">G49</f>
        <v>12334.7</v>
      </c>
      <c r="I49" s="26">
        <f t="shared" si="33"/>
        <v>12334.7</v>
      </c>
    </row>
    <row r="50" spans="1:9" ht="15.75" hidden="1" x14ac:dyDescent="0.25">
      <c r="A50" s="56"/>
      <c r="B50" s="58" t="s">
        <v>7</v>
      </c>
      <c r="C50" s="26">
        <v>139930.29999999999</v>
      </c>
      <c r="D50" s="26">
        <v>143402</v>
      </c>
      <c r="E50" s="26">
        <v>139126.6</v>
      </c>
      <c r="F50" s="26">
        <v>132129.9</v>
      </c>
      <c r="G50" s="26">
        <v>133745.60000000001</v>
      </c>
      <c r="H50" s="26">
        <f t="shared" ref="H50:I50" si="34">G50</f>
        <v>133745.60000000001</v>
      </c>
      <c r="I50" s="26">
        <f t="shared" si="34"/>
        <v>133745.60000000001</v>
      </c>
    </row>
    <row r="51" spans="1:9" s="27" customFormat="1" ht="63" customHeight="1" x14ac:dyDescent="0.25">
      <c r="A51" s="56" t="s">
        <v>34</v>
      </c>
      <c r="B51" s="57" t="s">
        <v>66</v>
      </c>
      <c r="C51" s="26">
        <f>C53+C54+C55</f>
        <v>193424.4</v>
      </c>
      <c r="D51" s="26">
        <f t="shared" ref="D51" si="35">D53+D54+D55</f>
        <v>205337.80000000002</v>
      </c>
      <c r="E51" s="26">
        <f t="shared" ref="E51:G51" si="36">E53+E54+E55</f>
        <v>219792.69999999998</v>
      </c>
      <c r="F51" s="26">
        <f t="shared" si="36"/>
        <v>217705.19999999998</v>
      </c>
      <c r="G51" s="26">
        <f t="shared" si="36"/>
        <v>218346.40000000002</v>
      </c>
      <c r="H51" s="26">
        <f t="shared" ref="H51:I51" si="37">H53+H54+H55</f>
        <v>218346.40000000002</v>
      </c>
      <c r="I51" s="26">
        <f t="shared" si="37"/>
        <v>218346.40000000002</v>
      </c>
    </row>
    <row r="52" spans="1:9" ht="15.75" hidden="1" customHeight="1" x14ac:dyDescent="0.25">
      <c r="A52" s="56"/>
      <c r="B52" s="58" t="s">
        <v>4</v>
      </c>
      <c r="C52" s="26"/>
      <c r="D52" s="26"/>
      <c r="E52" s="26"/>
      <c r="F52" s="26"/>
      <c r="G52" s="26"/>
      <c r="H52" s="26"/>
      <c r="I52" s="26"/>
    </row>
    <row r="53" spans="1:9" ht="15.75" hidden="1" customHeight="1" x14ac:dyDescent="0.25">
      <c r="A53" s="56"/>
      <c r="B53" s="58" t="s">
        <v>5</v>
      </c>
      <c r="C53" s="26">
        <v>0</v>
      </c>
      <c r="D53" s="26">
        <v>5378.7</v>
      </c>
      <c r="E53" s="26">
        <v>4593</v>
      </c>
      <c r="F53" s="26">
        <v>3613.2</v>
      </c>
      <c r="G53" s="26">
        <v>3852.8</v>
      </c>
      <c r="H53" s="26">
        <f>G53</f>
        <v>3852.8</v>
      </c>
      <c r="I53" s="26">
        <f>H53</f>
        <v>3852.8</v>
      </c>
    </row>
    <row r="54" spans="1:9" ht="15.75" hidden="1" customHeight="1" x14ac:dyDescent="0.25">
      <c r="A54" s="56"/>
      <c r="B54" s="58" t="s">
        <v>6</v>
      </c>
      <c r="C54" s="26">
        <v>0</v>
      </c>
      <c r="D54" s="26">
        <v>1063.5</v>
      </c>
      <c r="E54" s="26">
        <v>1465.3</v>
      </c>
      <c r="F54" s="26">
        <v>1493.7</v>
      </c>
      <c r="G54" s="26">
        <v>1514.4</v>
      </c>
      <c r="H54" s="26">
        <f t="shared" ref="H54:I54" si="38">G54</f>
        <v>1514.4</v>
      </c>
      <c r="I54" s="26">
        <f t="shared" si="38"/>
        <v>1514.4</v>
      </c>
    </row>
    <row r="55" spans="1:9" ht="15.75" hidden="1" customHeight="1" x14ac:dyDescent="0.25">
      <c r="A55" s="56"/>
      <c r="B55" s="58" t="s">
        <v>7</v>
      </c>
      <c r="C55" s="26">
        <v>193424.4</v>
      </c>
      <c r="D55" s="26">
        <v>198895.6</v>
      </c>
      <c r="E55" s="26">
        <v>213734.39999999999</v>
      </c>
      <c r="F55" s="26">
        <v>212598.3</v>
      </c>
      <c r="G55" s="26">
        <v>212979.20000000001</v>
      </c>
      <c r="H55" s="26">
        <f t="shared" ref="H55:I55" si="39">G55</f>
        <v>212979.20000000001</v>
      </c>
      <c r="I55" s="26">
        <f t="shared" si="39"/>
        <v>212979.20000000001</v>
      </c>
    </row>
    <row r="56" spans="1:9" s="27" customFormat="1" ht="47.25" x14ac:dyDescent="0.25">
      <c r="A56" s="56" t="s">
        <v>35</v>
      </c>
      <c r="B56" s="57" t="s">
        <v>67</v>
      </c>
      <c r="C56" s="26">
        <f>C58+C59+C60</f>
        <v>52309.1</v>
      </c>
      <c r="D56" s="26">
        <f t="shared" ref="D56" si="40">D58+D59+D60</f>
        <v>43256.5</v>
      </c>
      <c r="E56" s="26">
        <f t="shared" ref="E56:G56" si="41">E58+E59+E60</f>
        <v>30428.9</v>
      </c>
      <c r="F56" s="26">
        <f t="shared" si="41"/>
        <v>32835</v>
      </c>
      <c r="G56" s="26">
        <f t="shared" si="41"/>
        <v>32835</v>
      </c>
      <c r="H56" s="26">
        <f t="shared" ref="H56:I56" si="42">H58+H59+H60</f>
        <v>32835</v>
      </c>
      <c r="I56" s="26">
        <f t="shared" si="42"/>
        <v>32835</v>
      </c>
    </row>
    <row r="57" spans="1:9" ht="15.75" hidden="1" x14ac:dyDescent="0.25">
      <c r="A57" s="56"/>
      <c r="B57" s="58" t="s">
        <v>4</v>
      </c>
      <c r="C57" s="26"/>
      <c r="D57" s="26"/>
      <c r="E57" s="26"/>
      <c r="F57" s="26"/>
      <c r="G57" s="26"/>
      <c r="H57" s="26"/>
      <c r="I57" s="26"/>
    </row>
    <row r="58" spans="1:9" ht="15.75" hidden="1" x14ac:dyDescent="0.25">
      <c r="A58" s="56"/>
      <c r="B58" s="58" t="s">
        <v>5</v>
      </c>
      <c r="C58" s="26">
        <v>0</v>
      </c>
      <c r="D58" s="26"/>
      <c r="E58" s="26">
        <v>0</v>
      </c>
      <c r="F58" s="26">
        <v>0</v>
      </c>
      <c r="G58" s="26">
        <v>0</v>
      </c>
      <c r="H58" s="26">
        <f>G58</f>
        <v>0</v>
      </c>
      <c r="I58" s="26">
        <f>H58</f>
        <v>0</v>
      </c>
    </row>
    <row r="59" spans="1:9" ht="15.75" hidden="1" x14ac:dyDescent="0.25">
      <c r="A59" s="56"/>
      <c r="B59" s="58" t="s">
        <v>6</v>
      </c>
      <c r="C59" s="26">
        <v>40413.599999999999</v>
      </c>
      <c r="D59" s="26">
        <v>27275</v>
      </c>
      <c r="E59" s="26">
        <v>23308.2</v>
      </c>
      <c r="F59" s="26">
        <v>23308.2</v>
      </c>
      <c r="G59" s="26">
        <v>23308.2</v>
      </c>
      <c r="H59" s="26">
        <f t="shared" ref="H59:I59" si="43">G59</f>
        <v>23308.2</v>
      </c>
      <c r="I59" s="26">
        <f t="shared" si="43"/>
        <v>23308.2</v>
      </c>
    </row>
    <row r="60" spans="1:9" ht="15.75" hidden="1" x14ac:dyDescent="0.25">
      <c r="A60" s="56"/>
      <c r="B60" s="58" t="s">
        <v>7</v>
      </c>
      <c r="C60" s="26">
        <v>11895.5</v>
      </c>
      <c r="D60" s="26">
        <v>15981.5</v>
      </c>
      <c r="E60" s="26">
        <v>7120.7</v>
      </c>
      <c r="F60" s="26">
        <v>9526.7999999999993</v>
      </c>
      <c r="G60" s="26">
        <v>9526.7999999999993</v>
      </c>
      <c r="H60" s="26">
        <f t="shared" ref="H60:I60" si="44">G60</f>
        <v>9526.7999999999993</v>
      </c>
      <c r="I60" s="26">
        <f t="shared" si="44"/>
        <v>9526.7999999999993</v>
      </c>
    </row>
    <row r="61" spans="1:9" s="27" customFormat="1" ht="82.5" customHeight="1" x14ac:dyDescent="0.25">
      <c r="A61" s="56" t="s">
        <v>36</v>
      </c>
      <c r="B61" s="57" t="s">
        <v>68</v>
      </c>
      <c r="C61" s="26">
        <f>C63+C64+C65</f>
        <v>0</v>
      </c>
      <c r="D61" s="26">
        <f t="shared" ref="D61" si="45">D63+D64+D65</f>
        <v>0</v>
      </c>
      <c r="E61" s="26">
        <f t="shared" ref="E61:I61" si="46">E63+E64+E65</f>
        <v>552</v>
      </c>
      <c r="F61" s="26">
        <f t="shared" si="46"/>
        <v>552</v>
      </c>
      <c r="G61" s="26">
        <f t="shared" si="46"/>
        <v>552</v>
      </c>
      <c r="H61" s="26">
        <f t="shared" si="46"/>
        <v>552</v>
      </c>
      <c r="I61" s="26">
        <f t="shared" si="46"/>
        <v>552</v>
      </c>
    </row>
    <row r="62" spans="1:9" ht="15.75" hidden="1" x14ac:dyDescent="0.25">
      <c r="A62" s="56"/>
      <c r="B62" s="58" t="s">
        <v>4</v>
      </c>
      <c r="C62" s="26"/>
      <c r="D62" s="26"/>
      <c r="E62" s="26"/>
      <c r="F62" s="26"/>
      <c r="G62" s="26"/>
      <c r="H62" s="26"/>
      <c r="I62" s="26"/>
    </row>
    <row r="63" spans="1:9" ht="15.75" hidden="1" x14ac:dyDescent="0.25">
      <c r="A63" s="56"/>
      <c r="B63" s="58" t="s">
        <v>5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f>G63</f>
        <v>0</v>
      </c>
      <c r="I63" s="26">
        <f>H63</f>
        <v>0</v>
      </c>
    </row>
    <row r="64" spans="1:9" ht="15.75" hidden="1" x14ac:dyDescent="0.25">
      <c r="A64" s="56"/>
      <c r="B64" s="58" t="s">
        <v>6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f t="shared" ref="H64:I64" si="47">G64</f>
        <v>0</v>
      </c>
      <c r="I64" s="26">
        <f t="shared" si="47"/>
        <v>0</v>
      </c>
    </row>
    <row r="65" spans="1:9" ht="15.75" hidden="1" x14ac:dyDescent="0.25">
      <c r="A65" s="56"/>
      <c r="B65" s="58" t="s">
        <v>7</v>
      </c>
      <c r="C65" s="26">
        <v>0</v>
      </c>
      <c r="D65" s="26">
        <v>0</v>
      </c>
      <c r="E65" s="26">
        <v>552</v>
      </c>
      <c r="F65" s="26">
        <v>552</v>
      </c>
      <c r="G65" s="26">
        <v>552</v>
      </c>
      <c r="H65" s="26">
        <f t="shared" ref="H65:I65" si="48">G65</f>
        <v>552</v>
      </c>
      <c r="I65" s="26">
        <f t="shared" si="48"/>
        <v>552</v>
      </c>
    </row>
    <row r="66" spans="1:9" s="27" customFormat="1" ht="81" customHeight="1" x14ac:dyDescent="0.25">
      <c r="A66" s="56" t="s">
        <v>37</v>
      </c>
      <c r="B66" s="57" t="s">
        <v>78</v>
      </c>
      <c r="C66" s="26">
        <f>C68+C69+C70</f>
        <v>3710.1</v>
      </c>
      <c r="D66" s="26">
        <f t="shared" ref="D66" si="49">D68+D69+D70</f>
        <v>5905.3</v>
      </c>
      <c r="E66" s="26">
        <f t="shared" ref="E66:G66" si="50">E68+E69+E70</f>
        <v>3553.1</v>
      </c>
      <c r="F66" s="26">
        <f t="shared" si="50"/>
        <v>2804.3</v>
      </c>
      <c r="G66" s="26">
        <f t="shared" si="50"/>
        <v>2804.3</v>
      </c>
      <c r="H66" s="26">
        <f t="shared" ref="H66:I66" si="51">H68+H69+H70</f>
        <v>2804.3</v>
      </c>
      <c r="I66" s="26">
        <f t="shared" si="51"/>
        <v>2804.3</v>
      </c>
    </row>
    <row r="67" spans="1:9" ht="15.75" hidden="1" x14ac:dyDescent="0.25">
      <c r="A67" s="56"/>
      <c r="B67" s="58" t="s">
        <v>4</v>
      </c>
      <c r="C67" s="26"/>
      <c r="D67" s="26"/>
      <c r="E67" s="26"/>
      <c r="F67" s="26"/>
      <c r="G67" s="26"/>
      <c r="H67" s="26"/>
      <c r="I67" s="26"/>
    </row>
    <row r="68" spans="1:9" ht="15.75" hidden="1" x14ac:dyDescent="0.25">
      <c r="A68" s="56"/>
      <c r="B68" s="58" t="s">
        <v>5</v>
      </c>
      <c r="C68" s="26">
        <v>0</v>
      </c>
      <c r="D68" s="26"/>
      <c r="E68" s="26">
        <v>0</v>
      </c>
      <c r="F68" s="26">
        <v>0</v>
      </c>
      <c r="G68" s="26">
        <v>0</v>
      </c>
      <c r="H68" s="26">
        <f>G68</f>
        <v>0</v>
      </c>
      <c r="I68" s="26">
        <f>H68</f>
        <v>0</v>
      </c>
    </row>
    <row r="69" spans="1:9" ht="15.75" hidden="1" x14ac:dyDescent="0.25">
      <c r="A69" s="56"/>
      <c r="B69" s="58" t="s">
        <v>6</v>
      </c>
      <c r="C69" s="26">
        <v>3110.1</v>
      </c>
      <c r="D69" s="26">
        <v>5305.3</v>
      </c>
      <c r="E69" s="26">
        <v>2953.1</v>
      </c>
      <c r="F69" s="26">
        <v>2204.3000000000002</v>
      </c>
      <c r="G69" s="26">
        <v>2204.3000000000002</v>
      </c>
      <c r="H69" s="26">
        <f t="shared" ref="H69:I69" si="52">G69</f>
        <v>2204.3000000000002</v>
      </c>
      <c r="I69" s="26">
        <f t="shared" si="52"/>
        <v>2204.3000000000002</v>
      </c>
    </row>
    <row r="70" spans="1:9" ht="15.75" hidden="1" x14ac:dyDescent="0.25">
      <c r="A70" s="56"/>
      <c r="B70" s="58" t="s">
        <v>7</v>
      </c>
      <c r="C70" s="26">
        <v>600</v>
      </c>
      <c r="D70" s="26">
        <v>600</v>
      </c>
      <c r="E70" s="26">
        <v>600</v>
      </c>
      <c r="F70" s="26">
        <v>600</v>
      </c>
      <c r="G70" s="26">
        <v>600</v>
      </c>
      <c r="H70" s="26">
        <f t="shared" ref="H70:I70" si="53">G70</f>
        <v>600</v>
      </c>
      <c r="I70" s="26">
        <f t="shared" si="53"/>
        <v>600</v>
      </c>
    </row>
    <row r="71" spans="1:9" s="27" customFormat="1" ht="63" customHeight="1" x14ac:dyDescent="0.25">
      <c r="A71" s="56" t="s">
        <v>38</v>
      </c>
      <c r="B71" s="57" t="s">
        <v>69</v>
      </c>
      <c r="C71" s="26">
        <f>C73+C74+C75</f>
        <v>464081</v>
      </c>
      <c r="D71" s="26">
        <f t="shared" ref="D71" si="54">D73+D74+D75</f>
        <v>153484.6</v>
      </c>
      <c r="E71" s="26">
        <f t="shared" ref="E71:G71" si="55">E73+E74+E75</f>
        <v>70631.100000000006</v>
      </c>
      <c r="F71" s="26">
        <f t="shared" si="55"/>
        <v>75242.400000000009</v>
      </c>
      <c r="G71" s="26">
        <f t="shared" si="55"/>
        <v>62573</v>
      </c>
      <c r="H71" s="26">
        <f t="shared" ref="H71:I71" si="56">H73+H74+H75</f>
        <v>62573</v>
      </c>
      <c r="I71" s="26">
        <f t="shared" si="56"/>
        <v>62573</v>
      </c>
    </row>
    <row r="72" spans="1:9" ht="15" hidden="1" customHeight="1" x14ac:dyDescent="0.25">
      <c r="A72" s="56"/>
      <c r="B72" s="58" t="s">
        <v>4</v>
      </c>
      <c r="C72" s="26"/>
      <c r="D72" s="26"/>
      <c r="E72" s="26"/>
      <c r="F72" s="26"/>
      <c r="G72" s="26"/>
      <c r="H72" s="26"/>
      <c r="I72" s="26"/>
    </row>
    <row r="73" spans="1:9" ht="15" hidden="1" customHeight="1" x14ac:dyDescent="0.25">
      <c r="A73" s="56"/>
      <c r="B73" s="58" t="s">
        <v>5</v>
      </c>
      <c r="C73" s="26">
        <v>64.7</v>
      </c>
      <c r="D73" s="26">
        <v>97.8</v>
      </c>
      <c r="E73" s="26">
        <v>28.8</v>
      </c>
      <c r="F73" s="26">
        <v>0</v>
      </c>
      <c r="G73" s="26">
        <v>0</v>
      </c>
      <c r="H73" s="26">
        <f>G73</f>
        <v>0</v>
      </c>
      <c r="I73" s="26">
        <f>H73</f>
        <v>0</v>
      </c>
    </row>
    <row r="74" spans="1:9" ht="15" hidden="1" customHeight="1" x14ac:dyDescent="0.25">
      <c r="A74" s="56"/>
      <c r="B74" s="58" t="s">
        <v>6</v>
      </c>
      <c r="C74" s="26">
        <v>360225.6</v>
      </c>
      <c r="D74" s="26">
        <v>116063.2</v>
      </c>
      <c r="E74" s="26">
        <v>55106.400000000001</v>
      </c>
      <c r="F74" s="26">
        <v>71480.3</v>
      </c>
      <c r="G74" s="26">
        <v>59444.3</v>
      </c>
      <c r="H74" s="26">
        <f t="shared" ref="H74:I74" si="57">G74</f>
        <v>59444.3</v>
      </c>
      <c r="I74" s="26">
        <f t="shared" si="57"/>
        <v>59444.3</v>
      </c>
    </row>
    <row r="75" spans="1:9" ht="15" hidden="1" customHeight="1" x14ac:dyDescent="0.25">
      <c r="A75" s="56"/>
      <c r="B75" s="58" t="s">
        <v>7</v>
      </c>
      <c r="C75" s="26">
        <v>103790.7</v>
      </c>
      <c r="D75" s="26">
        <v>37323.599999999999</v>
      </c>
      <c r="E75" s="26">
        <v>15495.9</v>
      </c>
      <c r="F75" s="26">
        <v>3762.1</v>
      </c>
      <c r="G75" s="26">
        <v>3128.7</v>
      </c>
      <c r="H75" s="26">
        <f t="shared" ref="H75:I75" si="58">G75</f>
        <v>3128.7</v>
      </c>
      <c r="I75" s="26">
        <f t="shared" si="58"/>
        <v>3128.7</v>
      </c>
    </row>
    <row r="76" spans="1:9" s="27" customFormat="1" ht="66" customHeight="1" x14ac:dyDescent="0.25">
      <c r="A76" s="56" t="s">
        <v>39</v>
      </c>
      <c r="B76" s="57" t="s">
        <v>70</v>
      </c>
      <c r="C76" s="26">
        <f>C78+C79+C80</f>
        <v>259278.5</v>
      </c>
      <c r="D76" s="26">
        <f t="shared" ref="D76" si="59">D78+D79+D80</f>
        <v>278483.59999999998</v>
      </c>
      <c r="E76" s="26">
        <f t="shared" ref="E76:G76" si="60">E78+E79+E80</f>
        <v>705080.20000000007</v>
      </c>
      <c r="F76" s="26">
        <f t="shared" si="60"/>
        <v>307071.3</v>
      </c>
      <c r="G76" s="26">
        <f t="shared" si="60"/>
        <v>116082.4</v>
      </c>
      <c r="H76" s="26">
        <f t="shared" ref="H76:I76" si="61">H78+H79+H80</f>
        <v>116082.4</v>
      </c>
      <c r="I76" s="26">
        <f t="shared" si="61"/>
        <v>116082.4</v>
      </c>
    </row>
    <row r="77" spans="1:9" ht="15.75" hidden="1" x14ac:dyDescent="0.25">
      <c r="A77" s="56"/>
      <c r="B77" s="58" t="s">
        <v>4</v>
      </c>
      <c r="C77" s="26"/>
      <c r="D77" s="26"/>
      <c r="E77" s="26"/>
      <c r="F77" s="26"/>
      <c r="G77" s="26"/>
      <c r="H77" s="26"/>
      <c r="I77" s="26"/>
    </row>
    <row r="78" spans="1:9" ht="15.75" hidden="1" x14ac:dyDescent="0.25">
      <c r="A78" s="56"/>
      <c r="B78" s="58" t="s">
        <v>5</v>
      </c>
      <c r="C78" s="26">
        <v>1728.8</v>
      </c>
      <c r="D78" s="26"/>
      <c r="E78" s="26">
        <v>0</v>
      </c>
      <c r="F78" s="26">
        <v>0</v>
      </c>
      <c r="G78" s="26">
        <v>0</v>
      </c>
      <c r="H78" s="26">
        <f>G78</f>
        <v>0</v>
      </c>
      <c r="I78" s="26">
        <f>H78</f>
        <v>0</v>
      </c>
    </row>
    <row r="79" spans="1:9" ht="15.75" hidden="1" x14ac:dyDescent="0.25">
      <c r="A79" s="56"/>
      <c r="B79" s="58" t="s">
        <v>6</v>
      </c>
      <c r="C79" s="26">
        <v>88158.1</v>
      </c>
      <c r="D79" s="26">
        <v>109567.3</v>
      </c>
      <c r="E79" s="26">
        <v>605005.80000000005</v>
      </c>
      <c r="F79" s="26">
        <v>251849.8</v>
      </c>
      <c r="G79" s="26">
        <v>69001.899999999994</v>
      </c>
      <c r="H79" s="26">
        <f t="shared" ref="H79:I79" si="62">G79</f>
        <v>69001.899999999994</v>
      </c>
      <c r="I79" s="26">
        <f t="shared" si="62"/>
        <v>69001.899999999994</v>
      </c>
    </row>
    <row r="80" spans="1:9" ht="15.75" hidden="1" x14ac:dyDescent="0.25">
      <c r="A80" s="56"/>
      <c r="B80" s="58" t="s">
        <v>7</v>
      </c>
      <c r="C80" s="26">
        <v>169391.6</v>
      </c>
      <c r="D80" s="26">
        <v>168916.3</v>
      </c>
      <c r="E80" s="26">
        <v>100074.4</v>
      </c>
      <c r="F80" s="26">
        <v>55221.5</v>
      </c>
      <c r="G80" s="26">
        <v>47080.5</v>
      </c>
      <c r="H80" s="26">
        <f t="shared" ref="H80:I80" si="63">G80</f>
        <v>47080.5</v>
      </c>
      <c r="I80" s="26">
        <f t="shared" si="63"/>
        <v>47080.5</v>
      </c>
    </row>
    <row r="81" spans="1:9" s="27" customFormat="1" ht="80.25" customHeight="1" x14ac:dyDescent="0.25">
      <c r="A81" s="56" t="s">
        <v>40</v>
      </c>
      <c r="B81" s="57" t="s">
        <v>71</v>
      </c>
      <c r="C81" s="26">
        <f>C83+C84+C85</f>
        <v>1775.8</v>
      </c>
      <c r="D81" s="26">
        <f t="shared" ref="D81" si="64">D83+D84+D85</f>
        <v>3158.1</v>
      </c>
      <c r="E81" s="26">
        <f t="shared" ref="E81:G81" si="65">E83+E84+E85</f>
        <v>3772.2000000000003</v>
      </c>
      <c r="F81" s="26">
        <f t="shared" si="65"/>
        <v>3712.2000000000003</v>
      </c>
      <c r="G81" s="26">
        <f t="shared" si="65"/>
        <v>3712.2000000000003</v>
      </c>
      <c r="H81" s="26">
        <f t="shared" ref="H81:I81" si="66">H83+H84+H85</f>
        <v>3712.2000000000003</v>
      </c>
      <c r="I81" s="26">
        <f t="shared" si="66"/>
        <v>3712.2000000000003</v>
      </c>
    </row>
    <row r="82" spans="1:9" ht="15" hidden="1" customHeight="1" x14ac:dyDescent="0.25">
      <c r="A82" s="56"/>
      <c r="B82" s="58" t="s">
        <v>4</v>
      </c>
      <c r="C82" s="26"/>
      <c r="D82" s="26"/>
      <c r="E82" s="26"/>
      <c r="F82" s="26"/>
      <c r="G82" s="26"/>
      <c r="H82" s="26"/>
      <c r="I82" s="26"/>
    </row>
    <row r="83" spans="1:9" ht="15.75" hidden="1" customHeight="1" x14ac:dyDescent="0.25">
      <c r="A83" s="56"/>
      <c r="B83" s="58" t="s">
        <v>5</v>
      </c>
      <c r="C83" s="26">
        <v>0</v>
      </c>
      <c r="D83" s="26"/>
      <c r="E83" s="26">
        <v>0</v>
      </c>
      <c r="F83" s="26">
        <v>0</v>
      </c>
      <c r="G83" s="26">
        <v>0</v>
      </c>
      <c r="H83" s="26">
        <f>G83</f>
        <v>0</v>
      </c>
      <c r="I83" s="26">
        <f>H83</f>
        <v>0</v>
      </c>
    </row>
    <row r="84" spans="1:9" ht="15.75" hidden="1" customHeight="1" x14ac:dyDescent="0.25">
      <c r="A84" s="56"/>
      <c r="B84" s="58" t="s">
        <v>6</v>
      </c>
      <c r="C84" s="26">
        <v>1165.8</v>
      </c>
      <c r="D84" s="26">
        <v>1963.1</v>
      </c>
      <c r="E84" s="26">
        <v>2280.8000000000002</v>
      </c>
      <c r="F84" s="26">
        <v>2280.8000000000002</v>
      </c>
      <c r="G84" s="26">
        <v>2280.8000000000002</v>
      </c>
      <c r="H84" s="26">
        <f t="shared" ref="H84:I84" si="67">G84</f>
        <v>2280.8000000000002</v>
      </c>
      <c r="I84" s="26">
        <f t="shared" si="67"/>
        <v>2280.8000000000002</v>
      </c>
    </row>
    <row r="85" spans="1:9" ht="15" hidden="1" customHeight="1" x14ac:dyDescent="0.25">
      <c r="A85" s="56"/>
      <c r="B85" s="58" t="s">
        <v>7</v>
      </c>
      <c r="C85" s="26">
        <v>610</v>
      </c>
      <c r="D85" s="26">
        <v>1195</v>
      </c>
      <c r="E85" s="26">
        <v>1491.4</v>
      </c>
      <c r="F85" s="26">
        <v>1431.4</v>
      </c>
      <c r="G85" s="26">
        <v>1431.4</v>
      </c>
      <c r="H85" s="26">
        <f t="shared" ref="H85:I85" si="68">G85</f>
        <v>1431.4</v>
      </c>
      <c r="I85" s="26">
        <f t="shared" si="68"/>
        <v>1431.4</v>
      </c>
    </row>
    <row r="86" spans="1:9" s="27" customFormat="1" ht="97.5" customHeight="1" x14ac:dyDescent="0.25">
      <c r="A86" s="56" t="s">
        <v>41</v>
      </c>
      <c r="B86" s="57" t="s">
        <v>79</v>
      </c>
      <c r="C86" s="26">
        <f>C88+C89+C90</f>
        <v>29608.199999999997</v>
      </c>
      <c r="D86" s="26">
        <f t="shared" ref="D86" si="69">D88+D89+D90</f>
        <v>14855.300000000001</v>
      </c>
      <c r="E86" s="26">
        <f t="shared" ref="E86:I86" si="70">E88+E89+E90</f>
        <v>14375.9</v>
      </c>
      <c r="F86" s="26">
        <f t="shared" si="70"/>
        <v>14150.800000000001</v>
      </c>
      <c r="G86" s="26">
        <f t="shared" si="70"/>
        <v>14471.2</v>
      </c>
      <c r="H86" s="26">
        <f t="shared" si="70"/>
        <v>14471.2</v>
      </c>
      <c r="I86" s="26">
        <f t="shared" si="70"/>
        <v>14471.2</v>
      </c>
    </row>
    <row r="87" spans="1:9" ht="15.75" hidden="1" customHeight="1" x14ac:dyDescent="0.25">
      <c r="A87" s="56"/>
      <c r="B87" s="58" t="s">
        <v>4</v>
      </c>
      <c r="C87" s="26"/>
      <c r="D87" s="26"/>
      <c r="E87" s="26"/>
      <c r="F87" s="26"/>
      <c r="G87" s="26"/>
      <c r="H87" s="26"/>
      <c r="I87" s="26"/>
    </row>
    <row r="88" spans="1:9" ht="15.75" hidden="1" customHeight="1" x14ac:dyDescent="0.25">
      <c r="A88" s="56"/>
      <c r="B88" s="58" t="s">
        <v>5</v>
      </c>
      <c r="C88" s="26">
        <v>0</v>
      </c>
      <c r="D88" s="26"/>
      <c r="E88" s="26">
        <v>0</v>
      </c>
      <c r="F88" s="26">
        <v>0</v>
      </c>
      <c r="G88" s="26">
        <v>0</v>
      </c>
      <c r="H88" s="26">
        <f>G88</f>
        <v>0</v>
      </c>
      <c r="I88" s="26">
        <f>H88</f>
        <v>0</v>
      </c>
    </row>
    <row r="89" spans="1:9" ht="15.75" hidden="1" customHeight="1" x14ac:dyDescent="0.25">
      <c r="A89" s="56"/>
      <c r="B89" s="58" t="s">
        <v>6</v>
      </c>
      <c r="C89" s="26">
        <v>10618.6</v>
      </c>
      <c r="D89" s="26">
        <v>604.6</v>
      </c>
      <c r="E89" s="26">
        <v>604.6</v>
      </c>
      <c r="F89" s="26">
        <v>604.6</v>
      </c>
      <c r="G89" s="26">
        <v>604.6</v>
      </c>
      <c r="H89" s="26">
        <f t="shared" ref="H89:I89" si="71">G89</f>
        <v>604.6</v>
      </c>
      <c r="I89" s="26">
        <f t="shared" si="71"/>
        <v>604.6</v>
      </c>
    </row>
    <row r="90" spans="1:9" ht="15.75" hidden="1" customHeight="1" x14ac:dyDescent="0.25">
      <c r="A90" s="56"/>
      <c r="B90" s="58" t="s">
        <v>7</v>
      </c>
      <c r="C90" s="26">
        <v>18989.599999999999</v>
      </c>
      <c r="D90" s="26">
        <v>14250.7</v>
      </c>
      <c r="E90" s="26">
        <v>13771.3</v>
      </c>
      <c r="F90" s="26">
        <v>13546.2</v>
      </c>
      <c r="G90" s="26">
        <v>13866.6</v>
      </c>
      <c r="H90" s="26">
        <f t="shared" ref="H90:I90" si="72">G90</f>
        <v>13866.6</v>
      </c>
      <c r="I90" s="26">
        <f t="shared" si="72"/>
        <v>13866.6</v>
      </c>
    </row>
    <row r="91" spans="1:9" s="27" customFormat="1" ht="31.5" customHeight="1" x14ac:dyDescent="0.25">
      <c r="A91" s="56" t="s">
        <v>42</v>
      </c>
      <c r="B91" s="57" t="s">
        <v>72</v>
      </c>
      <c r="C91" s="26">
        <f>C93+C94+C95</f>
        <v>6980.3</v>
      </c>
      <c r="D91" s="26">
        <f t="shared" ref="D91" si="73">D93+D94+D95</f>
        <v>12684</v>
      </c>
      <c r="E91" s="26">
        <f t="shared" ref="E91:G91" si="74">E93+E94+E95</f>
        <v>3243.8</v>
      </c>
      <c r="F91" s="26">
        <f t="shared" si="74"/>
        <v>1745.5</v>
      </c>
      <c r="G91" s="26">
        <f t="shared" si="74"/>
        <v>1753.6000000000001</v>
      </c>
      <c r="H91" s="26">
        <f t="shared" ref="H91:I91" si="75">H93+H94+H95</f>
        <v>1753.6000000000001</v>
      </c>
      <c r="I91" s="26">
        <f t="shared" si="75"/>
        <v>1753.6000000000001</v>
      </c>
    </row>
    <row r="92" spans="1:9" ht="15.75" hidden="1" x14ac:dyDescent="0.25">
      <c r="A92" s="56"/>
      <c r="B92" s="58" t="s">
        <v>4</v>
      </c>
      <c r="C92" s="26"/>
      <c r="D92" s="26"/>
      <c r="E92" s="26"/>
      <c r="F92" s="26"/>
      <c r="G92" s="26"/>
      <c r="H92" s="26"/>
      <c r="I92" s="26"/>
    </row>
    <row r="93" spans="1:9" ht="15.75" hidden="1" x14ac:dyDescent="0.25">
      <c r="A93" s="56"/>
      <c r="B93" s="58" t="s">
        <v>5</v>
      </c>
      <c r="C93" s="26">
        <v>0</v>
      </c>
      <c r="D93" s="26"/>
      <c r="E93" s="26">
        <v>0</v>
      </c>
      <c r="F93" s="26">
        <v>0</v>
      </c>
      <c r="G93" s="26">
        <v>0</v>
      </c>
      <c r="H93" s="26">
        <f>G93</f>
        <v>0</v>
      </c>
      <c r="I93" s="26">
        <f>H93</f>
        <v>0</v>
      </c>
    </row>
    <row r="94" spans="1:9" ht="15.75" hidden="1" x14ac:dyDescent="0.25">
      <c r="A94" s="56"/>
      <c r="B94" s="58" t="s">
        <v>6</v>
      </c>
      <c r="C94" s="26">
        <v>41</v>
      </c>
      <c r="D94" s="26">
        <v>662.9</v>
      </c>
      <c r="E94" s="26">
        <v>122.9</v>
      </c>
      <c r="F94" s="26">
        <v>122.9</v>
      </c>
      <c r="G94" s="26">
        <v>122.9</v>
      </c>
      <c r="H94" s="26">
        <f t="shared" ref="H94:I94" si="76">G94</f>
        <v>122.9</v>
      </c>
      <c r="I94" s="26">
        <f t="shared" si="76"/>
        <v>122.9</v>
      </c>
    </row>
    <row r="95" spans="1:9" ht="15.75" hidden="1" x14ac:dyDescent="0.25">
      <c r="A95" s="56"/>
      <c r="B95" s="58" t="s">
        <v>7</v>
      </c>
      <c r="C95" s="26">
        <v>6939.3</v>
      </c>
      <c r="D95" s="26">
        <v>12021.1</v>
      </c>
      <c r="E95" s="26">
        <v>3120.9</v>
      </c>
      <c r="F95" s="26">
        <v>1622.6</v>
      </c>
      <c r="G95" s="26">
        <v>1630.7</v>
      </c>
      <c r="H95" s="26">
        <f t="shared" ref="H95:I95" si="77">G95</f>
        <v>1630.7</v>
      </c>
      <c r="I95" s="26">
        <f t="shared" si="77"/>
        <v>1630.7</v>
      </c>
    </row>
    <row r="96" spans="1:9" s="27" customFormat="1" ht="47.25" x14ac:dyDescent="0.25">
      <c r="A96" s="56" t="s">
        <v>43</v>
      </c>
      <c r="B96" s="57" t="s">
        <v>73</v>
      </c>
      <c r="C96" s="26">
        <f>C98+C99+C100</f>
        <v>92919.4</v>
      </c>
      <c r="D96" s="26">
        <f t="shared" ref="D96:G96" si="78">D98+D99+D100</f>
        <v>51255.5</v>
      </c>
      <c r="E96" s="26">
        <f t="shared" si="78"/>
        <v>32387.599999999999</v>
      </c>
      <c r="F96" s="26">
        <f t="shared" si="78"/>
        <v>33491.699999999997</v>
      </c>
      <c r="G96" s="26">
        <f t="shared" si="78"/>
        <v>33476.300000000003</v>
      </c>
      <c r="H96" s="26">
        <f t="shared" ref="H96:I96" si="79">H98+H99+H100</f>
        <v>33476.300000000003</v>
      </c>
      <c r="I96" s="26">
        <f t="shared" si="79"/>
        <v>33476.300000000003</v>
      </c>
    </row>
    <row r="97" spans="1:9" ht="15.75" hidden="1" x14ac:dyDescent="0.25">
      <c r="A97" s="56"/>
      <c r="B97" s="58" t="s">
        <v>4</v>
      </c>
      <c r="C97" s="26"/>
      <c r="D97" s="26"/>
      <c r="E97" s="26"/>
      <c r="F97" s="26"/>
      <c r="G97" s="26"/>
      <c r="H97" s="26"/>
      <c r="I97" s="26"/>
    </row>
    <row r="98" spans="1:9" ht="15.75" hidden="1" x14ac:dyDescent="0.25">
      <c r="A98" s="56"/>
      <c r="B98" s="58" t="s">
        <v>5</v>
      </c>
      <c r="C98" s="26">
        <v>0</v>
      </c>
      <c r="D98" s="26"/>
      <c r="E98" s="26">
        <v>0</v>
      </c>
      <c r="F98" s="26">
        <v>0</v>
      </c>
      <c r="G98" s="26">
        <v>0</v>
      </c>
      <c r="H98" s="26">
        <f>G98</f>
        <v>0</v>
      </c>
      <c r="I98" s="26">
        <f>H98</f>
        <v>0</v>
      </c>
    </row>
    <row r="99" spans="1:9" ht="15.75" hidden="1" x14ac:dyDescent="0.25">
      <c r="A99" s="56"/>
      <c r="B99" s="58" t="s">
        <v>6</v>
      </c>
      <c r="C99" s="26">
        <v>0</v>
      </c>
      <c r="D99" s="26"/>
      <c r="E99" s="26">
        <v>0</v>
      </c>
      <c r="F99" s="26">
        <v>0</v>
      </c>
      <c r="G99" s="26">
        <v>0</v>
      </c>
      <c r="H99" s="26">
        <f t="shared" ref="H99:I99" si="80">G99</f>
        <v>0</v>
      </c>
      <c r="I99" s="26">
        <f t="shared" si="80"/>
        <v>0</v>
      </c>
    </row>
    <row r="100" spans="1:9" ht="15.75" hidden="1" x14ac:dyDescent="0.25">
      <c r="A100" s="56"/>
      <c r="B100" s="58" t="s">
        <v>7</v>
      </c>
      <c r="C100" s="26">
        <v>92919.4</v>
      </c>
      <c r="D100" s="26">
        <v>51255.5</v>
      </c>
      <c r="E100" s="26">
        <v>32387.599999999999</v>
      </c>
      <c r="F100" s="26">
        <v>33491.699999999997</v>
      </c>
      <c r="G100" s="26">
        <v>33476.300000000003</v>
      </c>
      <c r="H100" s="26">
        <f t="shared" ref="H100:I100" si="81">G100</f>
        <v>33476.300000000003</v>
      </c>
      <c r="I100" s="26">
        <f t="shared" si="81"/>
        <v>33476.300000000003</v>
      </c>
    </row>
    <row r="101" spans="1:9" s="27" customFormat="1" ht="52.5" customHeight="1" x14ac:dyDescent="0.25">
      <c r="A101" s="56" t="s">
        <v>44</v>
      </c>
      <c r="B101" s="57" t="s">
        <v>74</v>
      </c>
      <c r="C101" s="26">
        <f>C103+C104+C105</f>
        <v>22736.799999999999</v>
      </c>
      <c r="D101" s="26">
        <f t="shared" ref="D101:G101" si="82">D103+D104+D105</f>
        <v>23859.200000000001</v>
      </c>
      <c r="E101" s="26">
        <f t="shared" si="82"/>
        <v>30150.899999999998</v>
      </c>
      <c r="F101" s="26">
        <f t="shared" si="82"/>
        <v>29472.800000000003</v>
      </c>
      <c r="G101" s="26">
        <f t="shared" si="82"/>
        <v>31285.5</v>
      </c>
      <c r="H101" s="26">
        <f t="shared" ref="H101:I101" si="83">H103+H104+H105</f>
        <v>31285.5</v>
      </c>
      <c r="I101" s="26">
        <f t="shared" si="83"/>
        <v>31285.5</v>
      </c>
    </row>
    <row r="102" spans="1:9" ht="15.75" hidden="1" customHeight="1" x14ac:dyDescent="0.25">
      <c r="A102" s="56"/>
      <c r="B102" s="58" t="s">
        <v>4</v>
      </c>
      <c r="C102" s="26"/>
      <c r="D102" s="26"/>
      <c r="E102" s="26"/>
      <c r="F102" s="26"/>
      <c r="G102" s="26"/>
      <c r="H102" s="26"/>
      <c r="I102" s="26"/>
    </row>
    <row r="103" spans="1:9" ht="15.75" hidden="1" customHeight="1" x14ac:dyDescent="0.25">
      <c r="A103" s="56"/>
      <c r="B103" s="58" t="s">
        <v>5</v>
      </c>
      <c r="C103" s="26">
        <v>0</v>
      </c>
      <c r="D103" s="26"/>
      <c r="E103" s="26">
        <v>0</v>
      </c>
      <c r="F103" s="26">
        <v>0</v>
      </c>
      <c r="G103" s="26">
        <v>0</v>
      </c>
      <c r="H103" s="26">
        <f>G103</f>
        <v>0</v>
      </c>
      <c r="I103" s="26">
        <f>H103</f>
        <v>0</v>
      </c>
    </row>
    <row r="104" spans="1:9" ht="15.75" hidden="1" customHeight="1" x14ac:dyDescent="0.25">
      <c r="A104" s="56"/>
      <c r="B104" s="58" t="s">
        <v>6</v>
      </c>
      <c r="C104" s="26">
        <v>21381.7</v>
      </c>
      <c r="D104" s="26">
        <v>22450.5</v>
      </c>
      <c r="E104" s="26">
        <v>28427.599999999999</v>
      </c>
      <c r="F104" s="26">
        <v>27783.4</v>
      </c>
      <c r="G104" s="26">
        <v>29505.5</v>
      </c>
      <c r="H104" s="26">
        <f t="shared" ref="H104:I104" si="84">G104</f>
        <v>29505.5</v>
      </c>
      <c r="I104" s="26">
        <f t="shared" si="84"/>
        <v>29505.5</v>
      </c>
    </row>
    <row r="105" spans="1:9" ht="15.75" hidden="1" customHeight="1" x14ac:dyDescent="0.25">
      <c r="A105" s="56"/>
      <c r="B105" s="58" t="s">
        <v>7</v>
      </c>
      <c r="C105" s="26">
        <v>1355.1</v>
      </c>
      <c r="D105" s="26">
        <v>1408.7</v>
      </c>
      <c r="E105" s="26">
        <v>1723.3</v>
      </c>
      <c r="F105" s="26">
        <v>1689.4</v>
      </c>
      <c r="G105" s="26">
        <v>1780</v>
      </c>
      <c r="H105" s="26">
        <f t="shared" ref="H105:I105" si="85">G105</f>
        <v>1780</v>
      </c>
      <c r="I105" s="26">
        <f t="shared" si="85"/>
        <v>1780</v>
      </c>
    </row>
    <row r="106" spans="1:9" s="27" customFormat="1" ht="47.25" x14ac:dyDescent="0.25">
      <c r="A106" s="56" t="s">
        <v>45</v>
      </c>
      <c r="B106" s="57" t="s">
        <v>80</v>
      </c>
      <c r="C106" s="26">
        <f>C108+C109+C110</f>
        <v>121751.4</v>
      </c>
      <c r="D106" s="26">
        <f t="shared" ref="D106:G106" si="86">D108+D109+D110</f>
        <v>127694.9</v>
      </c>
      <c r="E106" s="26">
        <f t="shared" si="86"/>
        <v>129185.40000000001</v>
      </c>
      <c r="F106" s="26">
        <f t="shared" si="86"/>
        <v>131554.6</v>
      </c>
      <c r="G106" s="26">
        <f t="shared" si="86"/>
        <v>119041.4</v>
      </c>
      <c r="H106" s="26">
        <f t="shared" ref="H106:I106" si="87">H108+H109+H110</f>
        <v>119041.4</v>
      </c>
      <c r="I106" s="26">
        <f t="shared" si="87"/>
        <v>119041.4</v>
      </c>
    </row>
    <row r="107" spans="1:9" ht="15.75" hidden="1" x14ac:dyDescent="0.25">
      <c r="A107" s="56"/>
      <c r="B107" s="58" t="s">
        <v>4</v>
      </c>
      <c r="C107" s="26"/>
      <c r="D107" s="26"/>
      <c r="E107" s="26"/>
      <c r="F107" s="26"/>
      <c r="G107" s="26"/>
      <c r="H107" s="26"/>
      <c r="I107" s="26"/>
    </row>
    <row r="108" spans="1:9" ht="15.75" hidden="1" x14ac:dyDescent="0.25">
      <c r="A108" s="56"/>
      <c r="B108" s="58" t="s">
        <v>5</v>
      </c>
      <c r="C108" s="26">
        <v>0</v>
      </c>
      <c r="D108" s="26"/>
      <c r="E108" s="26">
        <v>0</v>
      </c>
      <c r="F108" s="26">
        <v>0</v>
      </c>
      <c r="G108" s="26">
        <v>0</v>
      </c>
      <c r="H108" s="26">
        <f>G108</f>
        <v>0</v>
      </c>
      <c r="I108" s="26">
        <f>H108</f>
        <v>0</v>
      </c>
    </row>
    <row r="109" spans="1:9" ht="15.75" hidden="1" x14ac:dyDescent="0.25">
      <c r="A109" s="56"/>
      <c r="B109" s="58" t="s">
        <v>6</v>
      </c>
      <c r="C109" s="61">
        <v>16262.9</v>
      </c>
      <c r="D109" s="26">
        <v>15689.2</v>
      </c>
      <c r="E109" s="26">
        <v>14462.1</v>
      </c>
      <c r="F109" s="26">
        <v>14470</v>
      </c>
      <c r="G109" s="26">
        <v>0</v>
      </c>
      <c r="H109" s="26">
        <f t="shared" ref="H109:I109" si="88">G109</f>
        <v>0</v>
      </c>
      <c r="I109" s="26">
        <f t="shared" si="88"/>
        <v>0</v>
      </c>
    </row>
    <row r="110" spans="1:9" ht="15.75" hidden="1" x14ac:dyDescent="0.25">
      <c r="A110" s="56"/>
      <c r="B110" s="58" t="s">
        <v>7</v>
      </c>
      <c r="C110" s="61">
        <v>105488.5</v>
      </c>
      <c r="D110" s="26">
        <v>112005.7</v>
      </c>
      <c r="E110" s="26">
        <v>114723.3</v>
      </c>
      <c r="F110" s="26">
        <v>117084.6</v>
      </c>
      <c r="G110" s="26">
        <v>119041.4</v>
      </c>
      <c r="H110" s="26">
        <f t="shared" ref="H110:I110" si="89">G110</f>
        <v>119041.4</v>
      </c>
      <c r="I110" s="26">
        <f t="shared" si="89"/>
        <v>119041.4</v>
      </c>
    </row>
    <row r="111" spans="1:9" s="27" customFormat="1" ht="50.25" customHeight="1" x14ac:dyDescent="0.25">
      <c r="A111" s="56" t="s">
        <v>46</v>
      </c>
      <c r="B111" s="57" t="s">
        <v>75</v>
      </c>
      <c r="C111" s="26">
        <f>C113+C114+C115</f>
        <v>42453</v>
      </c>
      <c r="D111" s="26">
        <f t="shared" ref="D111:G111" si="90">D113+D114+D115</f>
        <v>74126.7</v>
      </c>
      <c r="E111" s="26">
        <f t="shared" si="90"/>
        <v>170575.3</v>
      </c>
      <c r="F111" s="26">
        <f t="shared" si="90"/>
        <v>195784.8</v>
      </c>
      <c r="G111" s="26">
        <f t="shared" si="90"/>
        <v>226324.1</v>
      </c>
      <c r="H111" s="26">
        <f t="shared" ref="H111:I111" si="91">H113+H114+H115</f>
        <v>226324.1</v>
      </c>
      <c r="I111" s="26">
        <f t="shared" si="91"/>
        <v>226324.1</v>
      </c>
    </row>
    <row r="112" spans="1:9" ht="15.75" hidden="1" x14ac:dyDescent="0.25">
      <c r="A112" s="56"/>
      <c r="B112" s="58" t="s">
        <v>4</v>
      </c>
      <c r="C112" s="26"/>
      <c r="D112" s="26"/>
      <c r="E112" s="26"/>
      <c r="F112" s="26"/>
      <c r="G112" s="26"/>
      <c r="H112" s="26"/>
      <c r="I112" s="26"/>
    </row>
    <row r="113" spans="1:9" ht="15.75" hidden="1" x14ac:dyDescent="0.25">
      <c r="A113" s="56"/>
      <c r="B113" s="58" t="s">
        <v>5</v>
      </c>
      <c r="C113" s="26">
        <v>0</v>
      </c>
      <c r="D113" s="26"/>
      <c r="E113" s="26">
        <v>2281.6999999999998</v>
      </c>
      <c r="F113" s="26">
        <v>2254.6999999999998</v>
      </c>
      <c r="G113" s="26">
        <v>2329.1</v>
      </c>
      <c r="H113" s="26">
        <f>G113</f>
        <v>2329.1</v>
      </c>
      <c r="I113" s="26">
        <f>H113</f>
        <v>2329.1</v>
      </c>
    </row>
    <row r="114" spans="1:9" ht="15.75" hidden="1" x14ac:dyDescent="0.25">
      <c r="A114" s="56"/>
      <c r="B114" s="58" t="s">
        <v>6</v>
      </c>
      <c r="C114" s="26">
        <v>0</v>
      </c>
      <c r="D114" s="26">
        <v>23950.799999999999</v>
      </c>
      <c r="E114" s="26">
        <v>114337.1</v>
      </c>
      <c r="F114" s="26">
        <v>114437.1</v>
      </c>
      <c r="G114" s="26">
        <v>115137.1</v>
      </c>
      <c r="H114" s="26">
        <f t="shared" ref="H114:H115" si="92">G114</f>
        <v>115137.1</v>
      </c>
      <c r="I114" s="26">
        <f t="shared" ref="I114" si="93">H114</f>
        <v>115137.1</v>
      </c>
    </row>
    <row r="115" spans="1:9" ht="15.75" hidden="1" x14ac:dyDescent="0.25">
      <c r="A115" s="56"/>
      <c r="B115" s="58" t="s">
        <v>7</v>
      </c>
      <c r="C115" s="26">
        <v>42453</v>
      </c>
      <c r="D115" s="26">
        <v>50175.9</v>
      </c>
      <c r="E115" s="26">
        <v>53956.5</v>
      </c>
      <c r="F115" s="26">
        <v>79093</v>
      </c>
      <c r="G115" s="26">
        <v>108857.9</v>
      </c>
      <c r="H115" s="26">
        <f t="shared" si="92"/>
        <v>108857.9</v>
      </c>
      <c r="I115" s="26">
        <f t="shared" ref="I115" si="94">H115</f>
        <v>108857.9</v>
      </c>
    </row>
    <row r="116" spans="1:9" s="27" customFormat="1" ht="64.5" customHeight="1" x14ac:dyDescent="0.25">
      <c r="A116" s="56" t="s">
        <v>47</v>
      </c>
      <c r="B116" s="57" t="s">
        <v>95</v>
      </c>
      <c r="C116" s="26">
        <f>C118+C119+C120</f>
        <v>171291.8</v>
      </c>
      <c r="D116" s="26">
        <f t="shared" ref="D116:G116" si="95">D118+D119+D120</f>
        <v>145935.80000000002</v>
      </c>
      <c r="E116" s="26">
        <f t="shared" si="95"/>
        <v>0</v>
      </c>
      <c r="F116" s="26">
        <f t="shared" si="95"/>
        <v>0</v>
      </c>
      <c r="G116" s="26">
        <f t="shared" si="95"/>
        <v>0</v>
      </c>
      <c r="H116" s="26">
        <f t="shared" ref="H116:I116" si="96">H118+H119+H120</f>
        <v>0</v>
      </c>
      <c r="I116" s="26">
        <f t="shared" si="96"/>
        <v>0</v>
      </c>
    </row>
    <row r="117" spans="1:9" ht="15.75" hidden="1" x14ac:dyDescent="0.25">
      <c r="A117" s="62"/>
      <c r="B117" s="58" t="s">
        <v>4</v>
      </c>
      <c r="C117" s="26"/>
      <c r="D117" s="26"/>
      <c r="E117" s="26"/>
      <c r="F117" s="26"/>
      <c r="G117" s="26"/>
      <c r="H117" s="26"/>
      <c r="I117" s="26"/>
    </row>
    <row r="118" spans="1:9" ht="15.75" hidden="1" x14ac:dyDescent="0.25">
      <c r="A118" s="62"/>
      <c r="B118" s="58" t="s">
        <v>5</v>
      </c>
      <c r="C118" s="26">
        <v>190</v>
      </c>
      <c r="D118" s="26">
        <v>2116.8000000000002</v>
      </c>
      <c r="E118" s="26">
        <v>0</v>
      </c>
      <c r="F118" s="26">
        <v>0</v>
      </c>
      <c r="G118" s="26">
        <v>0</v>
      </c>
      <c r="H118" s="26">
        <f>G118</f>
        <v>0</v>
      </c>
      <c r="I118" s="26">
        <f>H118</f>
        <v>0</v>
      </c>
    </row>
    <row r="119" spans="1:9" ht="15.75" hidden="1" x14ac:dyDescent="0.25">
      <c r="A119" s="62"/>
      <c r="B119" s="58" t="s">
        <v>6</v>
      </c>
      <c r="C119" s="26">
        <v>110953.7</v>
      </c>
      <c r="D119" s="26">
        <v>121721.1</v>
      </c>
      <c r="E119" s="26">
        <v>0</v>
      </c>
      <c r="F119" s="26">
        <v>0</v>
      </c>
      <c r="G119" s="26">
        <v>0</v>
      </c>
      <c r="H119" s="26">
        <f t="shared" ref="H119:I119" si="97">G119</f>
        <v>0</v>
      </c>
      <c r="I119" s="26">
        <f t="shared" si="97"/>
        <v>0</v>
      </c>
    </row>
    <row r="120" spans="1:9" ht="15.75" hidden="1" x14ac:dyDescent="0.25">
      <c r="A120" s="62"/>
      <c r="B120" s="58" t="s">
        <v>7</v>
      </c>
      <c r="C120" s="26">
        <v>60148.1</v>
      </c>
      <c r="D120" s="26">
        <v>22097.9</v>
      </c>
      <c r="E120" s="26">
        <v>0</v>
      </c>
      <c r="F120" s="26">
        <v>0</v>
      </c>
      <c r="G120" s="26">
        <v>0</v>
      </c>
      <c r="H120" s="26">
        <f t="shared" ref="H120:I120" si="98">G120</f>
        <v>0</v>
      </c>
      <c r="I120" s="26">
        <f t="shared" si="98"/>
        <v>0</v>
      </c>
    </row>
    <row r="121" spans="1:9" s="27" customFormat="1" ht="49.5" customHeight="1" x14ac:dyDescent="0.25">
      <c r="A121" s="56" t="s">
        <v>81</v>
      </c>
      <c r="B121" s="57" t="s">
        <v>96</v>
      </c>
      <c r="C121" s="26">
        <f>C123+C124+C125</f>
        <v>0</v>
      </c>
      <c r="D121" s="26">
        <f t="shared" ref="D121:G121" si="99">D123+D124+D125</f>
        <v>38143</v>
      </c>
      <c r="E121" s="26">
        <f t="shared" si="99"/>
        <v>9149</v>
      </c>
      <c r="F121" s="26">
        <f>F123+F124+F125</f>
        <v>8657.3000000000011</v>
      </c>
      <c r="G121" s="26">
        <f t="shared" si="99"/>
        <v>7021</v>
      </c>
      <c r="H121" s="26">
        <f t="shared" ref="H121:I121" si="100">H123+H124+H125</f>
        <v>7021</v>
      </c>
      <c r="I121" s="26">
        <f t="shared" si="100"/>
        <v>7021</v>
      </c>
    </row>
    <row r="122" spans="1:9" ht="15.75" hidden="1" x14ac:dyDescent="0.25">
      <c r="A122" s="2"/>
      <c r="B122" s="15" t="s">
        <v>4</v>
      </c>
      <c r="C122" s="25"/>
      <c r="D122" s="25"/>
      <c r="E122" s="26"/>
      <c r="F122" s="25"/>
      <c r="G122" s="25"/>
      <c r="H122" s="25"/>
      <c r="I122" s="25"/>
    </row>
    <row r="123" spans="1:9" ht="15.75" hidden="1" x14ac:dyDescent="0.25">
      <c r="A123" s="2"/>
      <c r="B123" s="15" t="s">
        <v>5</v>
      </c>
      <c r="C123" s="25">
        <v>0</v>
      </c>
      <c r="D123" s="25">
        <v>3161.3</v>
      </c>
      <c r="E123" s="26">
        <v>0</v>
      </c>
      <c r="F123" s="25">
        <v>0</v>
      </c>
      <c r="G123" s="25">
        <v>0</v>
      </c>
      <c r="H123" s="25">
        <f t="shared" ref="H123" si="101">G123</f>
        <v>0</v>
      </c>
      <c r="I123" s="25">
        <f>H123</f>
        <v>0</v>
      </c>
    </row>
    <row r="124" spans="1:9" ht="15.75" hidden="1" x14ac:dyDescent="0.25">
      <c r="A124" s="2"/>
      <c r="B124" s="15" t="s">
        <v>6</v>
      </c>
      <c r="C124" s="25">
        <v>0</v>
      </c>
      <c r="D124" s="25">
        <v>21446.2</v>
      </c>
      <c r="E124" s="26">
        <v>8234.1</v>
      </c>
      <c r="F124" s="25">
        <v>7791.6</v>
      </c>
      <c r="G124" s="25">
        <v>6318.9</v>
      </c>
      <c r="H124" s="25">
        <f t="shared" ref="H124:I124" si="102">G124</f>
        <v>6318.9</v>
      </c>
      <c r="I124" s="25">
        <f t="shared" si="102"/>
        <v>6318.9</v>
      </c>
    </row>
    <row r="125" spans="1:9" ht="15.75" hidden="1" x14ac:dyDescent="0.25">
      <c r="A125" s="2"/>
      <c r="B125" s="15" t="s">
        <v>7</v>
      </c>
      <c r="C125" s="25">
        <v>0</v>
      </c>
      <c r="D125" s="25">
        <v>13535.5</v>
      </c>
      <c r="E125" s="26">
        <v>914.9</v>
      </c>
      <c r="F125" s="25">
        <v>865.7</v>
      </c>
      <c r="G125" s="25">
        <v>702.1</v>
      </c>
      <c r="H125" s="25">
        <f t="shared" ref="H125:I125" si="103">G125</f>
        <v>702.1</v>
      </c>
      <c r="I125" s="25">
        <f t="shared" si="103"/>
        <v>702.1</v>
      </c>
    </row>
    <row r="126" spans="1:9" s="27" customFormat="1" ht="22.5" customHeight="1" x14ac:dyDescent="0.25">
      <c r="A126" s="69" t="s">
        <v>83</v>
      </c>
      <c r="B126" s="70" t="s">
        <v>9</v>
      </c>
      <c r="C126" s="71">
        <f>C128+C129+C130</f>
        <v>71712.5</v>
      </c>
      <c r="D126" s="71">
        <f t="shared" ref="D126:G126" si="104">D128+D129+D130</f>
        <v>9237.2000000000007</v>
      </c>
      <c r="E126" s="71">
        <f t="shared" si="104"/>
        <v>0</v>
      </c>
      <c r="F126" s="71">
        <f t="shared" si="104"/>
        <v>0</v>
      </c>
      <c r="G126" s="71">
        <f t="shared" si="104"/>
        <v>0</v>
      </c>
      <c r="H126" s="71">
        <f t="shared" ref="H126:I126" si="105">H128+H129+H130</f>
        <v>0</v>
      </c>
      <c r="I126" s="71">
        <f t="shared" si="105"/>
        <v>0</v>
      </c>
    </row>
    <row r="127" spans="1:9" ht="15.75" hidden="1" x14ac:dyDescent="0.25">
      <c r="A127" s="8"/>
      <c r="B127" s="15" t="s">
        <v>4</v>
      </c>
      <c r="C127" s="25"/>
      <c r="D127" s="25"/>
      <c r="E127" s="26"/>
      <c r="F127" s="25"/>
      <c r="G127" s="25"/>
      <c r="H127" s="25"/>
      <c r="I127" s="25"/>
    </row>
    <row r="128" spans="1:9" ht="15.75" hidden="1" x14ac:dyDescent="0.25">
      <c r="A128" s="8"/>
      <c r="B128" s="15" t="s">
        <v>5</v>
      </c>
      <c r="C128" s="25">
        <v>6706.3</v>
      </c>
      <c r="D128" s="26">
        <v>0</v>
      </c>
      <c r="E128" s="26">
        <v>0</v>
      </c>
      <c r="F128" s="26">
        <v>0</v>
      </c>
      <c r="G128" s="26">
        <v>0</v>
      </c>
      <c r="H128" s="25">
        <f>G128</f>
        <v>0</v>
      </c>
      <c r="I128" s="25">
        <f>H128</f>
        <v>0</v>
      </c>
    </row>
    <row r="129" spans="1:9" ht="15.75" hidden="1" x14ac:dyDescent="0.25">
      <c r="A129" s="8"/>
      <c r="B129" s="15" t="s">
        <v>6</v>
      </c>
      <c r="C129" s="25">
        <v>55568</v>
      </c>
      <c r="D129" s="26">
        <v>0</v>
      </c>
      <c r="E129" s="26">
        <v>0</v>
      </c>
      <c r="F129" s="26">
        <v>0</v>
      </c>
      <c r="G129" s="26">
        <v>0</v>
      </c>
      <c r="H129" s="25">
        <f t="shared" ref="H129:I129" si="106">G129</f>
        <v>0</v>
      </c>
      <c r="I129" s="25">
        <f t="shared" si="106"/>
        <v>0</v>
      </c>
    </row>
    <row r="130" spans="1:9" ht="15.75" hidden="1" x14ac:dyDescent="0.25">
      <c r="A130" s="8"/>
      <c r="B130" s="16" t="s">
        <v>7</v>
      </c>
      <c r="C130" s="25">
        <v>9438.2000000000007</v>
      </c>
      <c r="D130" s="26">
        <v>9237.2000000000007</v>
      </c>
      <c r="E130" s="26">
        <v>0</v>
      </c>
      <c r="F130" s="26">
        <v>0</v>
      </c>
      <c r="G130" s="26">
        <v>0</v>
      </c>
      <c r="H130" s="25">
        <f t="shared" ref="H130:I130" si="107">G130</f>
        <v>0</v>
      </c>
      <c r="I130" s="25">
        <f t="shared" si="107"/>
        <v>0</v>
      </c>
    </row>
    <row r="131" spans="1:9" ht="24.75" customHeight="1" x14ac:dyDescent="0.25">
      <c r="A131" s="9"/>
      <c r="B131" s="29" t="s">
        <v>48</v>
      </c>
      <c r="C131" s="30">
        <f>C126+C16</f>
        <v>3199523.9999999991</v>
      </c>
      <c r="D131" s="30">
        <f>D126+D16</f>
        <v>3018421.8000000003</v>
      </c>
      <c r="E131" s="30">
        <f t="shared" ref="E131:G131" si="108">E126+E16</f>
        <v>3330224.5</v>
      </c>
      <c r="F131" s="30">
        <f t="shared" si="108"/>
        <v>2909563.5999999996</v>
      </c>
      <c r="G131" s="30">
        <f t="shared" si="108"/>
        <v>2905751.9000000004</v>
      </c>
      <c r="H131" s="30">
        <f>H126+H16</f>
        <v>2905751.9000000004</v>
      </c>
      <c r="I131" s="30">
        <f>I126+I16</f>
        <v>2905751.9000000004</v>
      </c>
    </row>
    <row r="132" spans="1:9" ht="15.75" hidden="1" x14ac:dyDescent="0.25">
      <c r="A132" s="8"/>
      <c r="B132" s="31" t="s">
        <v>4</v>
      </c>
      <c r="C132" s="32"/>
      <c r="D132" s="32"/>
      <c r="E132" s="33"/>
      <c r="F132" s="33"/>
      <c r="G132" s="33"/>
      <c r="H132" s="33"/>
      <c r="I132" s="33"/>
    </row>
    <row r="133" spans="1:9" ht="15.75" hidden="1" x14ac:dyDescent="0.25">
      <c r="A133" s="8"/>
      <c r="B133" s="34" t="s">
        <v>5</v>
      </c>
      <c r="C133" s="32">
        <f t="shared" ref="C133:I135" si="109">C128+C18</f>
        <v>8698.2999999999993</v>
      </c>
      <c r="D133" s="32">
        <f t="shared" si="109"/>
        <v>10764</v>
      </c>
      <c r="E133" s="32">
        <f t="shared" si="109"/>
        <v>8034.2</v>
      </c>
      <c r="F133" s="32">
        <f t="shared" si="109"/>
        <v>5867.9</v>
      </c>
      <c r="G133" s="32">
        <f t="shared" si="109"/>
        <v>6181.9</v>
      </c>
      <c r="H133" s="32">
        <f t="shared" si="109"/>
        <v>6181.9</v>
      </c>
      <c r="I133" s="32">
        <f t="shared" si="109"/>
        <v>6181.9</v>
      </c>
    </row>
    <row r="134" spans="1:9" ht="15.75" hidden="1" x14ac:dyDescent="0.25">
      <c r="A134" s="8"/>
      <c r="B134" s="34" t="s">
        <v>6</v>
      </c>
      <c r="C134" s="32">
        <f t="shared" si="109"/>
        <v>1745867.5000000002</v>
      </c>
      <c r="D134" s="32">
        <f t="shared" si="109"/>
        <v>1670143.1</v>
      </c>
      <c r="E134" s="32">
        <f t="shared" si="109"/>
        <v>2024347.8000000005</v>
      </c>
      <c r="F134" s="32">
        <f t="shared" si="109"/>
        <v>1694979.2000000002</v>
      </c>
      <c r="G134" s="32">
        <f t="shared" si="109"/>
        <v>1674241.9999999998</v>
      </c>
      <c r="H134" s="32">
        <f t="shared" si="109"/>
        <v>1674241.9999999998</v>
      </c>
      <c r="I134" s="32">
        <f t="shared" si="109"/>
        <v>1674241.9999999998</v>
      </c>
    </row>
    <row r="135" spans="1:9" ht="15.75" hidden="1" x14ac:dyDescent="0.25">
      <c r="A135" s="66"/>
      <c r="B135" s="35" t="s">
        <v>7</v>
      </c>
      <c r="C135" s="32">
        <f t="shared" si="109"/>
        <v>1444958.2000000002</v>
      </c>
      <c r="D135" s="32">
        <f t="shared" si="109"/>
        <v>1337514.6999999997</v>
      </c>
      <c r="E135" s="32">
        <f t="shared" si="109"/>
        <v>1297842.5</v>
      </c>
      <c r="F135" s="32">
        <f t="shared" si="109"/>
        <v>1208716.5</v>
      </c>
      <c r="G135" s="32">
        <f t="shared" si="109"/>
        <v>1225327.9999999998</v>
      </c>
      <c r="H135" s="32">
        <f t="shared" si="109"/>
        <v>1225327.9999999998</v>
      </c>
      <c r="I135" s="32">
        <f t="shared" si="109"/>
        <v>1225327.9999999998</v>
      </c>
    </row>
    <row r="136" spans="1:9" ht="15.75" x14ac:dyDescent="0.25">
      <c r="A136" s="68" t="s">
        <v>94</v>
      </c>
      <c r="B136" s="68"/>
      <c r="C136" s="68"/>
      <c r="D136" s="68"/>
      <c r="E136" s="68"/>
      <c r="F136" s="68"/>
      <c r="G136" s="68"/>
      <c r="H136" s="68"/>
      <c r="I136" s="68"/>
    </row>
    <row r="137" spans="1:9" s="38" customFormat="1" ht="15.75" x14ac:dyDescent="0.25">
      <c r="A137" s="67"/>
    </row>
    <row r="138" spans="1:9" x14ac:dyDescent="0.25">
      <c r="C138" s="42"/>
    </row>
    <row r="141" spans="1:9" x14ac:dyDescent="0.25">
      <c r="D141" s="42"/>
    </row>
  </sheetData>
  <mergeCells count="15">
    <mergeCell ref="A136:I136"/>
    <mergeCell ref="F1:I1"/>
    <mergeCell ref="F2:I2"/>
    <mergeCell ref="F3:I3"/>
    <mergeCell ref="F4:I4"/>
    <mergeCell ref="F6:I6"/>
    <mergeCell ref="A11:I11"/>
    <mergeCell ref="A13:A14"/>
    <mergeCell ref="B13:B14"/>
    <mergeCell ref="C13:C14"/>
    <mergeCell ref="D13:D14"/>
    <mergeCell ref="E13:E14"/>
    <mergeCell ref="F13:I13"/>
    <mergeCell ref="F7:I7"/>
    <mergeCell ref="F8:I8"/>
  </mergeCells>
  <pageMargins left="0.98425196850393704" right="0.78740157480314965" top="0.78740157480314965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Район</vt:lpstr>
      <vt:lpstr>Район (тыс. руб.)</vt:lpstr>
      <vt:lpstr>Район!Заголовки_для_печати</vt:lpstr>
      <vt:lpstr>'Район (тыс. руб.)'!Заголовки_для_печати</vt:lpstr>
      <vt:lpstr>Район!Область_печати</vt:lpstr>
      <vt:lpstr>'Район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2018-11-16T10:04:31Z</dcterms:modified>
</cp:coreProperties>
</file>